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179885 TEC. EN COOR. DE SISTEMAS INTEGRADOS DE GESTION/"/>
    </mc:Choice>
  </mc:AlternateContent>
  <xr:revisionPtr revIDLastSave="146" documentId="14_{5727C330-7980-499C-B042-A279870061C5}" xr6:coauthVersionLast="47" xr6:coauthVersionMax="47" xr10:uidLastSave="{138A8A62-AEE9-4B9C-A78E-74A2C8DE4D4E}"/>
  <bookViews>
    <workbookView xWindow="-110" yWindow="-110" windowWidth="19420" windowHeight="10300" firstSheet="2" activeTab="4" xr2:uid="{00000000-000D-0000-FFFF-FFFF00000000}"/>
  </bookViews>
  <sheets>
    <sheet name="GRUPOS DE PROYECTO " sheetId="15" r:id="rId1"/>
    <sheet name="DATOS FICHA " sheetId="19" r:id="rId2"/>
    <sheet name="OCT 2025" sheetId="21" r:id="rId3"/>
    <sheet name="NOV 25" sheetId="22" r:id="rId4"/>
    <sheet name="DIC 25" sheetId="25" r:id="rId5"/>
    <sheet name="Hoja1" sheetId="23" r:id="rId6"/>
    <sheet name="Hoja2" sheetId="24" r:id="rId7"/>
  </sheets>
  <definedNames>
    <definedName name="_xlnm._FilterDatabase" localSheetId="1" hidden="1">'DATOS FICHA 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A44" i="25" l="1"/>
  <c r="BY44" i="25"/>
  <c r="CC44" i="25" s="1"/>
  <c r="A44" i="25"/>
  <c r="CA43" i="25"/>
  <c r="BY43" i="25"/>
  <c r="CC42" i="25"/>
  <c r="CC41" i="25"/>
  <c r="CC40" i="25"/>
  <c r="CC39" i="25"/>
  <c r="A39" i="25"/>
  <c r="CC38" i="25"/>
  <c r="CA37" i="25"/>
  <c r="BY37" i="25"/>
  <c r="CA36" i="25"/>
  <c r="BY36" i="25"/>
  <c r="CA35" i="25"/>
  <c r="BY35" i="25"/>
  <c r="A35" i="25"/>
  <c r="CA34" i="25"/>
  <c r="BY34" i="25"/>
  <c r="CC34" i="25" s="1"/>
  <c r="CA33" i="25"/>
  <c r="BY33" i="25"/>
  <c r="CC32" i="25"/>
  <c r="CA31" i="25"/>
  <c r="BY31" i="25"/>
  <c r="CA30" i="25"/>
  <c r="BY30" i="25"/>
  <c r="CA29" i="25"/>
  <c r="BY29" i="25"/>
  <c r="CC29" i="25" s="1"/>
  <c r="CA28" i="25"/>
  <c r="BY28" i="25"/>
  <c r="CA27" i="25"/>
  <c r="BY27" i="25"/>
  <c r="CA26" i="25"/>
  <c r="BY26" i="25"/>
  <c r="CA25" i="25"/>
  <c r="BY25" i="25"/>
  <c r="CC25" i="25" s="1"/>
  <c r="CA24" i="25"/>
  <c r="BY24" i="25"/>
  <c r="CC23" i="25"/>
  <c r="CA22" i="25"/>
  <c r="BY22" i="25"/>
  <c r="CC22" i="25" s="1"/>
  <c r="CC21" i="25"/>
  <c r="CA20" i="25"/>
  <c r="BY20" i="25"/>
  <c r="CC20" i="25" s="1"/>
  <c r="CA19" i="25"/>
  <c r="BY19" i="25"/>
  <c r="CC19" i="25" s="1"/>
  <c r="CA18" i="25"/>
  <c r="BY18" i="25"/>
  <c r="CA17" i="25"/>
  <c r="BY17" i="25"/>
  <c r="CA16" i="25"/>
  <c r="BY16" i="25"/>
  <c r="CC15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CA14" i="25"/>
  <c r="BY14" i="25"/>
  <c r="A14" i="25"/>
  <c r="CA13" i="25"/>
  <c r="BY13" i="25"/>
  <c r="Q11" i="25"/>
  <c r="S11" i="25" s="1"/>
  <c r="U11" i="25" s="1"/>
  <c r="W11" i="25" s="1"/>
  <c r="Y11" i="25" s="1"/>
  <c r="AA11" i="25" s="1"/>
  <c r="AC11" i="25" s="1"/>
  <c r="AE11" i="25" s="1"/>
  <c r="AG11" i="25" s="1"/>
  <c r="AI11" i="25" s="1"/>
  <c r="AK11" i="25" s="1"/>
  <c r="AM11" i="25" s="1"/>
  <c r="AO11" i="25" s="1"/>
  <c r="AQ11" i="25" s="1"/>
  <c r="AS11" i="25" s="1"/>
  <c r="AU11" i="25" s="1"/>
  <c r="AW11" i="25" s="1"/>
  <c r="AY11" i="25" s="1"/>
  <c r="BA11" i="25" s="1"/>
  <c r="BC11" i="25" s="1"/>
  <c r="BE11" i="25" s="1"/>
  <c r="BG11" i="25" s="1"/>
  <c r="BI11" i="25" s="1"/>
  <c r="BK11" i="25" s="1"/>
  <c r="BM11" i="25" s="1"/>
  <c r="BO11" i="25" s="1"/>
  <c r="BQ11" i="25" s="1"/>
  <c r="BS11" i="25" s="1"/>
  <c r="BU11" i="25" s="1"/>
  <c r="BW11" i="25" s="1"/>
  <c r="CA44" i="22"/>
  <c r="CC44" i="22" s="1"/>
  <c r="BY44" i="22"/>
  <c r="A44" i="22"/>
  <c r="CA43" i="22"/>
  <c r="BY43" i="22"/>
  <c r="CC42" i="22"/>
  <c r="CC41" i="22"/>
  <c r="CC40" i="22"/>
  <c r="CC39" i="22"/>
  <c r="A39" i="22"/>
  <c r="CC38" i="22"/>
  <c r="CA37" i="22"/>
  <c r="BY37" i="22"/>
  <c r="CC37" i="22" s="1"/>
  <c r="CA36" i="22"/>
  <c r="BY36" i="22"/>
  <c r="CA35" i="22"/>
  <c r="BY35" i="22"/>
  <c r="A35" i="22"/>
  <c r="CA34" i="22"/>
  <c r="BY34" i="22"/>
  <c r="CA33" i="22"/>
  <c r="CC33" i="22" s="1"/>
  <c r="BY33" i="22"/>
  <c r="CC32" i="22"/>
  <c r="CA31" i="22"/>
  <c r="CC31" i="22" s="1"/>
  <c r="BY31" i="22"/>
  <c r="CC30" i="22"/>
  <c r="CA30" i="22"/>
  <c r="BY30" i="22"/>
  <c r="CA29" i="22"/>
  <c r="BY29" i="22"/>
  <c r="CA28" i="22"/>
  <c r="BY28" i="22"/>
  <c r="CC28" i="22" s="1"/>
  <c r="CA27" i="22"/>
  <c r="BY27" i="22"/>
  <c r="CC27" i="22" s="1"/>
  <c r="CA26" i="22"/>
  <c r="BY26" i="22"/>
  <c r="CA25" i="22"/>
  <c r="BY25" i="22"/>
  <c r="CA24" i="22"/>
  <c r="BY24" i="22"/>
  <c r="CC24" i="22" s="1"/>
  <c r="CC23" i="22"/>
  <c r="CA22" i="22"/>
  <c r="BY22" i="22"/>
  <c r="CC22" i="22" s="1"/>
  <c r="CC21" i="22"/>
  <c r="CA20" i="22"/>
  <c r="BY20" i="22"/>
  <c r="CA19" i="22"/>
  <c r="BY19" i="22"/>
  <c r="CA18" i="22"/>
  <c r="BY18" i="22"/>
  <c r="CC18" i="22" s="1"/>
  <c r="CA17" i="22"/>
  <c r="BY17" i="22"/>
  <c r="CA16" i="22"/>
  <c r="BY16" i="22"/>
  <c r="CC15" i="22"/>
  <c r="CA14" i="22"/>
  <c r="BY14" i="22"/>
  <c r="CC14" i="22" s="1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CA13" i="22"/>
  <c r="BY13" i="22"/>
  <c r="Q11" i="22"/>
  <c r="S11" i="22" s="1"/>
  <c r="U11" i="22" s="1"/>
  <c r="W11" i="22" s="1"/>
  <c r="Y11" i="22" s="1"/>
  <c r="AA11" i="22" s="1"/>
  <c r="AC11" i="22" s="1"/>
  <c r="AE11" i="22" s="1"/>
  <c r="AG11" i="22" s="1"/>
  <c r="AI11" i="22" s="1"/>
  <c r="AK11" i="22" s="1"/>
  <c r="AM11" i="22" s="1"/>
  <c r="AO11" i="22" s="1"/>
  <c r="AQ11" i="22" s="1"/>
  <c r="AS11" i="22" s="1"/>
  <c r="AU11" i="22" s="1"/>
  <c r="AW11" i="22" s="1"/>
  <c r="AY11" i="22" s="1"/>
  <c r="BA11" i="22" s="1"/>
  <c r="BC11" i="22" s="1"/>
  <c r="BE11" i="22" s="1"/>
  <c r="BG11" i="22" s="1"/>
  <c r="BI11" i="22" s="1"/>
  <c r="BK11" i="22" s="1"/>
  <c r="BM11" i="22" s="1"/>
  <c r="BO11" i="22" s="1"/>
  <c r="BQ11" i="22" s="1"/>
  <c r="BS11" i="22" s="1"/>
  <c r="BU11" i="22" s="1"/>
  <c r="BW11" i="22" s="1"/>
  <c r="CA44" i="21"/>
  <c r="BY44" i="21"/>
  <c r="CC44" i="21" s="1"/>
  <c r="A44" i="21"/>
  <c r="CA43" i="21"/>
  <c r="BY43" i="21"/>
  <c r="CC43" i="21" s="1"/>
  <c r="CC42" i="21"/>
  <c r="CC41" i="21"/>
  <c r="CC40" i="21"/>
  <c r="CC39" i="21"/>
  <c r="A39" i="21"/>
  <c r="CC38" i="21"/>
  <c r="CA37" i="21"/>
  <c r="CC37" i="21" s="1"/>
  <c r="BY37" i="21"/>
  <c r="CA36" i="21"/>
  <c r="BY36" i="21"/>
  <c r="CC36" i="21" s="1"/>
  <c r="CA35" i="21"/>
  <c r="BY35" i="21"/>
  <c r="CC35" i="21" s="1"/>
  <c r="A35" i="21"/>
  <c r="CA34" i="21"/>
  <c r="BY34" i="21"/>
  <c r="CC34" i="21" s="1"/>
  <c r="CA33" i="21"/>
  <c r="CC33" i="21" s="1"/>
  <c r="BY33" i="21"/>
  <c r="CC32" i="21"/>
  <c r="CA31" i="21"/>
  <c r="BY31" i="21"/>
  <c r="CC31" i="21" s="1"/>
  <c r="CC30" i="21"/>
  <c r="CA30" i="21"/>
  <c r="BY30" i="21"/>
  <c r="CA29" i="21"/>
  <c r="BY29" i="21"/>
  <c r="CC29" i="21" s="1"/>
  <c r="CC28" i="21"/>
  <c r="CA28" i="21"/>
  <c r="BY28" i="21"/>
  <c r="CA27" i="21"/>
  <c r="BY27" i="21"/>
  <c r="CC27" i="21" s="1"/>
  <c r="CC26" i="21"/>
  <c r="CA26" i="21"/>
  <c r="BY26" i="21"/>
  <c r="CA25" i="21"/>
  <c r="BY25" i="21"/>
  <c r="CC25" i="21" s="1"/>
  <c r="CC24" i="21"/>
  <c r="CA24" i="21"/>
  <c r="BY24" i="21"/>
  <c r="CC23" i="21"/>
  <c r="CA22" i="21"/>
  <c r="BY22" i="21"/>
  <c r="CC22" i="21" s="1"/>
  <c r="CC21" i="21"/>
  <c r="CA20" i="21"/>
  <c r="BY20" i="21"/>
  <c r="CC20" i="21" s="1"/>
  <c r="CC19" i="21"/>
  <c r="CA19" i="21"/>
  <c r="BY19" i="21"/>
  <c r="CA18" i="21"/>
  <c r="BY18" i="21"/>
  <c r="CC18" i="21" s="1"/>
  <c r="CC17" i="21"/>
  <c r="CA17" i="21"/>
  <c r="BY17" i="21"/>
  <c r="CA16" i="21"/>
  <c r="BY16" i="21"/>
  <c r="CC16" i="21" s="1"/>
  <c r="CC15" i="21"/>
  <c r="CC14" i="21"/>
  <c r="CA14" i="21"/>
  <c r="BY14" i="2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CA13" i="21"/>
  <c r="BY13" i="21"/>
  <c r="CC13" i="21" s="1"/>
  <c r="Q11" i="21"/>
  <c r="S11" i="21" s="1"/>
  <c r="U11" i="21" s="1"/>
  <c r="W11" i="21" s="1"/>
  <c r="Y11" i="21" s="1"/>
  <c r="AA11" i="21" s="1"/>
  <c r="AC11" i="21" s="1"/>
  <c r="AE11" i="21" s="1"/>
  <c r="AG11" i="21" s="1"/>
  <c r="AI11" i="21" s="1"/>
  <c r="AK11" i="21" s="1"/>
  <c r="AM11" i="21" s="1"/>
  <c r="AO11" i="21" s="1"/>
  <c r="AQ11" i="21" s="1"/>
  <c r="AS11" i="21" s="1"/>
  <c r="AU11" i="21" s="1"/>
  <c r="AW11" i="21" s="1"/>
  <c r="AY11" i="21" s="1"/>
  <c r="BA11" i="21" s="1"/>
  <c r="BC11" i="21" s="1"/>
  <c r="BE11" i="21" s="1"/>
  <c r="BG11" i="21" s="1"/>
  <c r="BI11" i="21" s="1"/>
  <c r="BK11" i="21" s="1"/>
  <c r="BM11" i="21" s="1"/>
  <c r="BO11" i="21" s="1"/>
  <c r="BQ11" i="21" s="1"/>
  <c r="BS11" i="21" s="1"/>
  <c r="BU11" i="21" s="1"/>
  <c r="BW11" i="21" s="1"/>
  <c r="CC16" i="25" l="1"/>
  <c r="CC33" i="25"/>
  <c r="CC18" i="25"/>
  <c r="CC13" i="25"/>
  <c r="CC36" i="25"/>
  <c r="CC17" i="25"/>
  <c r="CC26" i="25"/>
  <c r="CC30" i="25"/>
  <c r="CC37" i="25"/>
  <c r="CC43" i="25"/>
  <c r="CC14" i="25"/>
  <c r="CC27" i="25"/>
  <c r="CC31" i="25"/>
  <c r="CC24" i="25"/>
  <c r="CC28" i="25"/>
  <c r="CC35" i="25"/>
  <c r="CC16" i="22"/>
  <c r="CC17" i="22"/>
  <c r="CC20" i="22"/>
  <c r="CC19" i="22"/>
  <c r="CC36" i="22"/>
  <c r="CC43" i="22"/>
  <c r="CC35" i="22"/>
  <c r="CC34" i="22"/>
  <c r="CC29" i="22"/>
  <c r="CC26" i="22"/>
  <c r="CC13" i="22"/>
  <c r="CC25" i="22"/>
</calcChain>
</file>

<file path=xl/sharedStrings.xml><?xml version="1.0" encoding="utf-8"?>
<sst xmlns="http://schemas.openxmlformats.org/spreadsheetml/2006/main" count="755" uniqueCount="183">
  <si>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</si>
  <si>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</si>
  <si>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</si>
  <si>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</si>
  <si>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</si>
  <si>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</si>
  <si>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</si>
  <si>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</si>
  <si>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</si>
  <si>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</si>
  <si>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</si>
  <si>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</si>
  <si>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</si>
  <si>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</si>
  <si>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</si>
  <si>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</si>
  <si>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</si>
  <si>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</si>
  <si>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</si>
  <si>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</si>
  <si>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</si>
  <si>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</si>
  <si>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</si>
  <si>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</si>
  <si>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</si>
  <si>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</si>
  <si>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</si>
  <si>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</si>
  <si>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</si>
  <si>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</si>
  <si>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</si>
  <si>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</si>
  <si>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</si>
  <si>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EN EJECUCION</t>
  </si>
  <si>
    <t>Fecha del Reporte:</t>
  </si>
  <si>
    <t>Celular</t>
  </si>
  <si>
    <t>Correo Electrónico</t>
  </si>
  <si>
    <t>AMU GRUESO</t>
  </si>
  <si>
    <t>Correo Electrónico Soy Sena</t>
  </si>
  <si>
    <t xml:space="preserve">ADELAIDA </t>
  </si>
  <si>
    <t xml:space="preserve">MONTOYA LOPEZ </t>
  </si>
  <si>
    <t xml:space="preserve">ANDREA MARIA </t>
  </si>
  <si>
    <t xml:space="preserve">DAHIAN ALEJANDRA </t>
  </si>
  <si>
    <t xml:space="preserve">DAVID MAURICIO </t>
  </si>
  <si>
    <t xml:space="preserve">JHON DAIRON </t>
  </si>
  <si>
    <t xml:space="preserve">JHON FREDDY </t>
  </si>
  <si>
    <t xml:space="preserve">JOSTIN ANDREY </t>
  </si>
  <si>
    <t xml:space="preserve">JUAN SEBASTIAN </t>
  </si>
  <si>
    <t xml:space="preserve">LAURA ALEXANDRA </t>
  </si>
  <si>
    <t xml:space="preserve">LAURA GISELL </t>
  </si>
  <si>
    <t>LOZANO SANCHEZ</t>
  </si>
  <si>
    <t>NUÑEZ MONTES</t>
  </si>
  <si>
    <t>SIERRA GONZALEZ</t>
  </si>
  <si>
    <t>ZAMBRANO CHAVES</t>
  </si>
  <si>
    <t>OSPINA RESTREPO</t>
  </si>
  <si>
    <t>CARABALI CAICEDO</t>
  </si>
  <si>
    <t>FERLA RUIZ</t>
  </si>
  <si>
    <t>SEGURA PRECIADO</t>
  </si>
  <si>
    <t>PRADO AMBUILA</t>
  </si>
  <si>
    <t xml:space="preserve">LAURA SOFIA </t>
  </si>
  <si>
    <t>PEREZ BASTIDAS</t>
  </si>
  <si>
    <t xml:space="preserve">LUIDWIN </t>
  </si>
  <si>
    <t>LEON MARULANDA</t>
  </si>
  <si>
    <t>LUISA FERNANDA</t>
  </si>
  <si>
    <t>CALUCE CRUZ</t>
  </si>
  <si>
    <t xml:space="preserve">LUISA FERNANDA </t>
  </si>
  <si>
    <t>ORTIZ QUIÑONES</t>
  </si>
  <si>
    <t xml:space="preserve">MARIA JOSE </t>
  </si>
  <si>
    <t>RIOS AGREDO</t>
  </si>
  <si>
    <t xml:space="preserve">MARIA PAULA </t>
  </si>
  <si>
    <t>SANDOVAL RUBIO</t>
  </si>
  <si>
    <t xml:space="preserve">MARIANA </t>
  </si>
  <si>
    <t xml:space="preserve">MILTON ANDRES </t>
  </si>
  <si>
    <t xml:space="preserve">NICOLAS </t>
  </si>
  <si>
    <t>MUÑOZ HENAO</t>
  </si>
  <si>
    <t xml:space="preserve">SEBASTIAN </t>
  </si>
  <si>
    <t xml:space="preserve">STEVEN </t>
  </si>
  <si>
    <t xml:space="preserve">VALENTINA </t>
  </si>
  <si>
    <t xml:space="preserve">YULIETH ALEJANDRA </t>
  </si>
  <si>
    <t xml:space="preserve">ERNESTO </t>
  </si>
  <si>
    <t xml:space="preserve">KAREN ALEXA </t>
  </si>
  <si>
    <t>LARGO MONTENEGRO</t>
  </si>
  <si>
    <t>GOMEZ NARVAEZ</t>
  </si>
  <si>
    <t xml:space="preserve">DORADO ZUÑIGA </t>
  </si>
  <si>
    <t>GARCES ANTE</t>
  </si>
  <si>
    <t>RENGIFO SALGUERO</t>
  </si>
  <si>
    <t>GOMEZ ARGOTI</t>
  </si>
  <si>
    <t>3108473345</t>
  </si>
  <si>
    <t>3209297641</t>
  </si>
  <si>
    <t>adelaidamontoyalopez48@gmail.com</t>
  </si>
  <si>
    <t>lozanoandrea014@gmail.com</t>
  </si>
  <si>
    <t>dahianmje13@gmail.com</t>
  </si>
  <si>
    <t>dmsierrra@misena.edu.co</t>
  </si>
  <si>
    <t>zambranochavezjhondairon@gmail.com</t>
  </si>
  <si>
    <t>e.sda.jhon.ospina@cali.edu.co</t>
  </si>
  <si>
    <t>xion.just74@gmail.com</t>
  </si>
  <si>
    <t>jferla867@gmail.com</t>
  </si>
  <si>
    <t>preciadolaura690@gmail.com</t>
  </si>
  <si>
    <t>e.jvf.laura.prado@cali.edu.co</t>
  </si>
  <si>
    <t>sofiaperez2177@gmail.com</t>
  </si>
  <si>
    <t>luidwinandresleonmarulanda@gmail.com</t>
  </si>
  <si>
    <t>fernandacaluce8@gmail.com</t>
  </si>
  <si>
    <t>luisa304602@gmail.com</t>
  </si>
  <si>
    <t>marijoserios12@gmail.com</t>
  </si>
  <si>
    <t>e.cel.sandoval.maria@cali.edu.co</t>
  </si>
  <si>
    <t>mgrueso20@gmail.com</t>
  </si>
  <si>
    <t>miltonandreshenao39@gmail.com</t>
  </si>
  <si>
    <t>nicomuhenao1234567@gmail.com</t>
  </si>
  <si>
    <t>sebastiargori4@gmail.com</t>
  </si>
  <si>
    <t>rengifosalguerosteven@gmail.com</t>
  </si>
  <si>
    <t>garcesvg@gmail.com</t>
  </si>
  <si>
    <t>Yuliethdorado8@gmail.com</t>
  </si>
  <si>
    <t>egomez26@misena.edu.co</t>
  </si>
  <si>
    <t>carenlargo872@gmail.com</t>
  </si>
  <si>
    <t>2926079 - COORDINACION EN SISTEMAS INTEGRADOS DE GESTION</t>
  </si>
  <si>
    <t>TECNOLOGIA COORDINACION EN SISTEMAS INTEGRADOS DE GESTION</t>
  </si>
  <si>
    <t>CC</t>
  </si>
  <si>
    <t>TI</t>
  </si>
  <si>
    <t>Observaciones:  Convenciones  Asiste: A   o chulo  Falta: F   Retardo: R   Excusa: E   S: SUPLENTE</t>
  </si>
  <si>
    <t>adelaida_montoya@soy.sena.edu.co</t>
  </si>
  <si>
    <t>steven_rengifo@soy.sena.edu.co</t>
  </si>
  <si>
    <t>laura.prez24@soy.sena.edu.co</t>
  </si>
  <si>
    <t>juan_ferla@soy.sena.edu.co</t>
  </si>
  <si>
    <t>milton_henao@soy.sena.edu.co</t>
  </si>
  <si>
    <t>jhon_dairon@soy.sena.edu.co</t>
  </si>
  <si>
    <t>jostin_carabali@soy.sena.edu.co</t>
  </si>
  <si>
    <t>luisaf_ortizq@soy.sena.edu.co</t>
  </si>
  <si>
    <t>luifcaluce@soy.sena.edu.co</t>
  </si>
  <si>
    <t>andrea_mlozano@soy.sena.edu.co</t>
  </si>
  <si>
    <t>dahian_anunez@soy.sena.edu.co</t>
  </si>
  <si>
    <t>jfospina66@soy.sena.edu.co</t>
  </si>
  <si>
    <t>maria_jriosa@soy.sena.edu.co</t>
  </si>
  <si>
    <t>mariap_sandoval@soy.sena.edu.co</t>
  </si>
  <si>
    <t>HENAO RODRIGUEZ</t>
  </si>
  <si>
    <t>nicolas_munozhe@soy.sena.edu.co</t>
  </si>
  <si>
    <t>sgomez8737@soy.sena.edu.co</t>
  </si>
  <si>
    <t>valentina_garcesa@soy.sena.edu.co</t>
  </si>
  <si>
    <t>mariana_amug@soy.sena.edu.co</t>
  </si>
  <si>
    <t>laurag_prado@soy.sena.edu.co</t>
  </si>
  <si>
    <t>laura_asegura@soy.sena.edu.co</t>
  </si>
  <si>
    <t>angela_mangulo@soy.sena.edu.co</t>
  </si>
  <si>
    <t>ANGELA</t>
  </si>
  <si>
    <t>ANGULO</t>
  </si>
  <si>
    <t>YUCI VANESSA LENIS CEBALLOS</t>
  </si>
  <si>
    <t>LUIS FERNANDO VALENCIA CASTRO</t>
  </si>
  <si>
    <t>KAREN ANDREA GARZON GOMEZ</t>
  </si>
  <si>
    <t>EDDY CAMILA MENA MENA</t>
  </si>
  <si>
    <t xml:space="preserve"> ADRIAN MOSQUERA JARAMILLO</t>
  </si>
  <si>
    <t>ZARA JULIANA DUQUE HENKER</t>
  </si>
  <si>
    <t>LAURA VALENTINA SANTA MULATO</t>
  </si>
  <si>
    <t>MARANYELY CAPOTE HENAO</t>
  </si>
  <si>
    <t>DIEGO MAURICIO HOME VALENCIA</t>
  </si>
  <si>
    <t>SARA YISELTH CAICEDO LUCUMI</t>
  </si>
  <si>
    <t>GABRIELA CONTRERAS TORRES</t>
  </si>
  <si>
    <t xml:space="preserve"> LIND SAY YULIETH DULCE OREJUELA</t>
  </si>
  <si>
    <t>SHARICK TATIANA RIOS VALENCIA</t>
  </si>
  <si>
    <t>DIANA CAROLINA TORRES INSUASTI</t>
  </si>
  <si>
    <t>HANSLY MISELLY TREJOS ORTIZ</t>
  </si>
  <si>
    <t>JERY JULIANA QUIÑONES VIVAS</t>
  </si>
  <si>
    <t>BRYAN STICK GUTIERREZ PEREZ</t>
  </si>
  <si>
    <t>JUAN DAVID ZAPATA MORALES</t>
  </si>
  <si>
    <t>CRISTIAN DAVID PAEZ USUGA</t>
  </si>
  <si>
    <t xml:space="preserve"> VALENTINA BALANTA ESCOBAR</t>
  </si>
  <si>
    <t>DANNA VALENTINA VIAFARA ROMERO</t>
  </si>
  <si>
    <t xml:space="preserve"> KAREN YULITZA CONSTAIN LUCUMI</t>
  </si>
  <si>
    <t>MARIANA VALENTINA DIAZ RIVERA</t>
  </si>
  <si>
    <t>MAYERLIN MUÑOZ ORTEGA</t>
  </si>
  <si>
    <t>YARIELY FERNANDA REYES PRADO</t>
  </si>
  <si>
    <t>SARA NICOLLE VILLAFAÑE GOMEZ</t>
  </si>
  <si>
    <t>SHERELIN ANDREA VARGAS CARVAJAL</t>
  </si>
  <si>
    <t>LAURA FERNANDA BLANDON PINEDA</t>
  </si>
  <si>
    <r>
      <t xml:space="preserve"> MARIA CATALINA SANCHEZ GUZMAN</t>
    </r>
    <r>
      <rPr>
        <b/>
        <sz val="11"/>
        <color theme="1"/>
        <rFont val="Century Gothic"/>
        <family val="2"/>
      </rPr>
      <t xml:space="preserve"> (VOCERA)</t>
    </r>
  </si>
  <si>
    <t xml:space="preserve"> VIVIAN JHOANNA CHATE LENIS</t>
  </si>
  <si>
    <t xml:space="preserve">Instructor(es): María Gisela Marín Grajales </t>
  </si>
  <si>
    <t>A</t>
  </si>
  <si>
    <t>F</t>
  </si>
  <si>
    <t>E</t>
  </si>
  <si>
    <t>INGRID MARCELA PEREA ASPRILLA</t>
  </si>
  <si>
    <t>NOVIEMBRE</t>
  </si>
  <si>
    <t>31/11/2025</t>
  </si>
  <si>
    <t xml:space="preserve"> MARIA CATALINA SANCHEZ GUZMAN</t>
  </si>
  <si>
    <t>DICIEMBRE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</si>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</sst>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  <charset val="2"/>
    </font>
    <font>
      <u/>
      <sz val="10"/>
      <color theme="10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Century Gothic"/>
      <family val="2"/>
    </font>
    <font>
      <b/>
      <sz val="8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5" tint="0.79998168889431442"/>
      </patternFill>
    </fill>
    <fill>
      <patternFill patternType="solid">
        <fgColor rgb="FF00B050"/>
        <bgColor theme="5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</cellStyleXfs>
  <cellXfs count="291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4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4" borderId="35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0" borderId="22" xfId="0" applyFont="1" applyBorder="1" applyAlignment="1">
      <alignment horizontal="center"/>
    </xf>
    <xf numFmtId="0" fontId="7" fillId="4" borderId="40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27" xfId="0" applyBorder="1"/>
    <xf numFmtId="0" fontId="0" fillId="0" borderId="33" xfId="0" applyBorder="1"/>
    <xf numFmtId="0" fontId="0" fillId="0" borderId="43" xfId="0" applyBorder="1"/>
    <xf numFmtId="0" fontId="0" fillId="0" borderId="47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4" fontId="11" fillId="0" borderId="0" xfId="1" applyNumberFormat="1" applyFont="1" applyAlignment="1">
      <alignment horizontal="left" vertical="top" wrapText="1"/>
    </xf>
    <xf numFmtId="0" fontId="7" fillId="4" borderId="5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vertical="center" textRotation="255"/>
    </xf>
    <xf numFmtId="0" fontId="7" fillId="4" borderId="51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54" xfId="0" applyFont="1" applyFill="1" applyBorder="1" applyAlignment="1" applyProtection="1">
      <alignment horizontal="center" vertical="center"/>
      <protection locked="0"/>
    </xf>
    <xf numFmtId="0" fontId="4" fillId="4" borderId="57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12" fillId="0" borderId="59" xfId="1" applyFont="1" applyBorder="1" applyAlignment="1">
      <alignment horizontal="center" vertical="top" wrapText="1"/>
    </xf>
    <xf numFmtId="0" fontId="12" fillId="0" borderId="60" xfId="1" applyFont="1" applyBorder="1" applyAlignment="1">
      <alignment horizontal="center" vertical="top" wrapText="1"/>
    </xf>
    <xf numFmtId="0" fontId="4" fillId="4" borderId="32" xfId="2" applyFont="1" applyFill="1" applyBorder="1" applyAlignment="1">
      <alignment vertical="top" wrapText="1"/>
    </xf>
    <xf numFmtId="0" fontId="11" fillId="4" borderId="32" xfId="1" applyFont="1" applyFill="1" applyBorder="1" applyAlignment="1">
      <alignment vertical="top" wrapText="1"/>
    </xf>
    <xf numFmtId="0" fontId="11" fillId="4" borderId="54" xfId="1" applyFont="1" applyFill="1" applyBorder="1" applyAlignment="1">
      <alignment horizontal="center" vertical="top" wrapText="1"/>
    </xf>
    <xf numFmtId="0" fontId="11" fillId="4" borderId="56" xfId="1" applyFont="1" applyFill="1" applyBorder="1" applyAlignment="1">
      <alignment horizontal="left" vertical="top" wrapText="1"/>
    </xf>
    <xf numFmtId="0" fontId="11" fillId="4" borderId="57" xfId="1" applyFont="1" applyFill="1" applyBorder="1" applyAlignment="1">
      <alignment horizontal="center" vertical="top" wrapText="1"/>
    </xf>
    <xf numFmtId="0" fontId="11" fillId="4" borderId="58" xfId="1" applyFont="1" applyFill="1" applyBorder="1" applyAlignment="1">
      <alignment horizontal="left" vertical="top" wrapText="1"/>
    </xf>
    <xf numFmtId="0" fontId="4" fillId="4" borderId="58" xfId="1" applyFont="1" applyFill="1" applyBorder="1"/>
    <xf numFmtId="0" fontId="17" fillId="6" borderId="55" xfId="0" applyFont="1" applyFill="1" applyBorder="1"/>
    <xf numFmtId="0" fontId="17" fillId="4" borderId="32" xfId="0" applyFont="1" applyFill="1" applyBorder="1"/>
    <xf numFmtId="0" fontId="17" fillId="6" borderId="32" xfId="0" applyFont="1" applyFill="1" applyBorder="1"/>
    <xf numFmtId="0" fontId="19" fillId="6" borderId="32" xfId="2" applyFont="1" applyFill="1" applyBorder="1"/>
    <xf numFmtId="0" fontId="17" fillId="6" borderId="32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11" fillId="7" borderId="57" xfId="1" applyFont="1" applyFill="1" applyBorder="1" applyAlignment="1">
      <alignment horizontal="center" vertical="top" wrapText="1"/>
    </xf>
    <xf numFmtId="0" fontId="17" fillId="7" borderId="32" xfId="0" applyFont="1" applyFill="1" applyBorder="1"/>
    <xf numFmtId="0" fontId="17" fillId="7" borderId="32" xfId="0" applyFont="1" applyFill="1" applyBorder="1" applyAlignment="1">
      <alignment horizontal="center" vertical="center" wrapText="1"/>
    </xf>
    <xf numFmtId="0" fontId="17" fillId="8" borderId="32" xfId="3" applyFont="1" applyFill="1" applyBorder="1" applyAlignment="1">
      <alignment horizontal="right" vertical="center" wrapText="1"/>
    </xf>
    <xf numFmtId="0" fontId="17" fillId="8" borderId="32" xfId="3" applyFont="1" applyFill="1" applyBorder="1" applyAlignment="1">
      <alignment vertical="center" wrapText="1"/>
    </xf>
    <xf numFmtId="0" fontId="17" fillId="8" borderId="32" xfId="0" applyFont="1" applyFill="1" applyBorder="1" applyAlignment="1">
      <alignment horizontal="center" vertical="center" wrapText="1"/>
    </xf>
    <xf numFmtId="0" fontId="17" fillId="7" borderId="32" xfId="3" applyFont="1" applyFill="1" applyBorder="1" applyAlignment="1">
      <alignment horizontal="right" vertical="center" wrapText="1"/>
    </xf>
    <xf numFmtId="0" fontId="17" fillId="7" borderId="32" xfId="3" applyFont="1" applyFill="1" applyBorder="1" applyAlignment="1">
      <alignment vertical="center" wrapText="1"/>
    </xf>
    <xf numFmtId="0" fontId="18" fillId="7" borderId="32" xfId="0" applyFont="1" applyFill="1" applyBorder="1" applyAlignment="1">
      <alignment horizontal="center"/>
    </xf>
    <xf numFmtId="0" fontId="17" fillId="8" borderId="32" xfId="0" applyFont="1" applyFill="1" applyBorder="1"/>
    <xf numFmtId="0" fontId="17" fillId="8" borderId="32" xfId="0" applyFont="1" applyFill="1" applyBorder="1" applyAlignment="1">
      <alignment horizontal="center"/>
    </xf>
    <xf numFmtId="0" fontId="17" fillId="7" borderId="32" xfId="0" applyFont="1" applyFill="1" applyBorder="1" applyAlignment="1">
      <alignment horizontal="center"/>
    </xf>
    <xf numFmtId="0" fontId="18" fillId="8" borderId="32" xfId="0" applyFont="1" applyFill="1" applyBorder="1" applyAlignment="1">
      <alignment horizontal="center"/>
    </xf>
    <xf numFmtId="0" fontId="17" fillId="9" borderId="32" xfId="0" applyFont="1" applyFill="1" applyBorder="1"/>
    <xf numFmtId="0" fontId="17" fillId="9" borderId="55" xfId="0" applyFont="1" applyFill="1" applyBorder="1"/>
    <xf numFmtId="0" fontId="18" fillId="8" borderId="55" xfId="0" applyFont="1" applyFill="1" applyBorder="1" applyAlignment="1">
      <alignment horizontal="center" vertical="center"/>
    </xf>
    <xf numFmtId="0" fontId="14" fillId="4" borderId="55" xfId="2" applyFill="1" applyBorder="1" applyAlignment="1">
      <alignment vertical="top" wrapText="1"/>
    </xf>
    <xf numFmtId="0" fontId="17" fillId="10" borderId="32" xfId="0" applyFont="1" applyFill="1" applyBorder="1"/>
    <xf numFmtId="0" fontId="14" fillId="4" borderId="32" xfId="2" applyFill="1" applyBorder="1" applyAlignment="1">
      <alignment vertical="top" wrapText="1"/>
    </xf>
    <xf numFmtId="0" fontId="8" fillId="7" borderId="32" xfId="0" applyFont="1" applyFill="1" applyBorder="1" applyAlignment="1">
      <alignment horizontal="center"/>
    </xf>
    <xf numFmtId="0" fontId="17" fillId="11" borderId="32" xfId="0" applyFont="1" applyFill="1" applyBorder="1"/>
    <xf numFmtId="0" fontId="14" fillId="4" borderId="32" xfId="2" applyFill="1" applyBorder="1"/>
    <xf numFmtId="0" fontId="7" fillId="0" borderId="55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vertical="center" textRotation="255"/>
    </xf>
    <xf numFmtId="0" fontId="7" fillId="0" borderId="55" xfId="0" applyFont="1" applyFill="1" applyBorder="1" applyAlignment="1">
      <alignment horizontal="center" vertical="center" textRotation="255"/>
    </xf>
    <xf numFmtId="0" fontId="7" fillId="0" borderId="32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vertical="center" textRotation="255"/>
    </xf>
    <xf numFmtId="0" fontId="7" fillId="0" borderId="32" xfId="0" applyFont="1" applyFill="1" applyBorder="1" applyAlignment="1">
      <alignment horizontal="center" vertical="center" textRotation="255"/>
    </xf>
    <xf numFmtId="0" fontId="7" fillId="7" borderId="32" xfId="0" applyFont="1" applyFill="1" applyBorder="1" applyAlignment="1">
      <alignment horizontal="center" vertical="center"/>
    </xf>
    <xf numFmtId="0" fontId="7" fillId="7" borderId="32" xfId="0" applyFont="1" applyFill="1" applyBorder="1" applyAlignment="1">
      <alignment vertical="center" textRotation="255"/>
    </xf>
    <xf numFmtId="0" fontId="7" fillId="7" borderId="32" xfId="0" applyFont="1" applyFill="1" applyBorder="1" applyAlignment="1">
      <alignment horizontal="center" vertical="center" textRotation="255"/>
    </xf>
    <xf numFmtId="0" fontId="7" fillId="0" borderId="32" xfId="0" applyFont="1" applyFill="1" applyBorder="1" applyAlignment="1">
      <alignment vertical="center"/>
    </xf>
    <xf numFmtId="0" fontId="7" fillId="0" borderId="20" xfId="0" applyFont="1" applyBorder="1" applyAlignment="1" applyProtection="1">
      <alignment horizontal="center"/>
      <protection locked="0"/>
    </xf>
    <xf numFmtId="1" fontId="21" fillId="4" borderId="0" xfId="0" applyNumberFormat="1" applyFont="1" applyFill="1"/>
    <xf numFmtId="0" fontId="22" fillId="4" borderId="65" xfId="0" applyFont="1" applyFill="1" applyBorder="1" applyAlignment="1">
      <alignment horizontal="center"/>
    </xf>
    <xf numFmtId="0" fontId="22" fillId="4" borderId="66" xfId="0" applyFont="1" applyFill="1" applyBorder="1" applyAlignment="1">
      <alignment horizontal="center"/>
    </xf>
    <xf numFmtId="0" fontId="22" fillId="4" borderId="67" xfId="0" applyFont="1" applyFill="1" applyBorder="1" applyAlignment="1">
      <alignment horizontal="center"/>
    </xf>
    <xf numFmtId="0" fontId="21" fillId="4" borderId="0" xfId="0" applyFont="1" applyFill="1"/>
    <xf numFmtId="0" fontId="7" fillId="0" borderId="20" xfId="0" applyFont="1" applyBorder="1" applyAlignment="1" applyProtection="1">
      <alignment horizontal="center"/>
      <protection locked="0"/>
    </xf>
    <xf numFmtId="0" fontId="7" fillId="0" borderId="55" xfId="0" applyFont="1" applyBorder="1" applyAlignment="1">
      <alignment horizontal="center" vertical="center"/>
    </xf>
    <xf numFmtId="0" fontId="7" fillId="0" borderId="55" xfId="0" applyFont="1" applyBorder="1" applyAlignment="1">
      <alignment vertical="center" textRotation="255"/>
    </xf>
    <xf numFmtId="0" fontId="7" fillId="0" borderId="55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vertical="center"/>
    </xf>
    <xf numFmtId="0" fontId="15" fillId="0" borderId="32" xfId="0" applyFont="1" applyBorder="1" applyAlignment="1">
      <alignment textRotation="90"/>
    </xf>
    <xf numFmtId="0" fontId="16" fillId="0" borderId="32" xfId="3" applyFont="1" applyBorder="1" applyAlignment="1">
      <alignment textRotation="90" wrapText="1"/>
    </xf>
    <xf numFmtId="0" fontId="15" fillId="0" borderId="62" xfId="0" applyFont="1" applyBorder="1" applyAlignment="1">
      <alignment textRotation="90"/>
    </xf>
    <xf numFmtId="0" fontId="15" fillId="0" borderId="63" xfId="0" applyFont="1" applyBorder="1" applyAlignment="1">
      <alignment textRotation="90"/>
    </xf>
    <xf numFmtId="0" fontId="15" fillId="0" borderId="6" xfId="0" applyFont="1" applyBorder="1" applyAlignment="1">
      <alignment textRotation="90"/>
    </xf>
    <xf numFmtId="0" fontId="15" fillId="7" borderId="32" xfId="0" applyFont="1" applyFill="1" applyBorder="1" applyAlignment="1">
      <alignment textRotation="90"/>
    </xf>
    <xf numFmtId="0" fontId="15" fillId="0" borderId="17" xfId="0" applyFont="1" applyBorder="1" applyAlignment="1">
      <alignment textRotation="90"/>
    </xf>
    <xf numFmtId="0" fontId="15" fillId="0" borderId="51" xfId="0" applyFont="1" applyBorder="1" applyAlignment="1">
      <alignment textRotation="90"/>
    </xf>
    <xf numFmtId="0" fontId="15" fillId="0" borderId="36" xfId="0" applyFont="1" applyBorder="1" applyAlignment="1">
      <alignment textRotation="90"/>
    </xf>
    <xf numFmtId="0" fontId="7" fillId="0" borderId="20" xfId="0" applyFont="1" applyBorder="1" applyAlignment="1" applyProtection="1">
      <alignment horizontal="center"/>
      <protection locked="0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7" xfId="0" applyBorder="1" applyAlignment="1">
      <alignment horizontal="center"/>
    </xf>
    <xf numFmtId="0" fontId="13" fillId="0" borderId="50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4" fontId="4" fillId="0" borderId="0" xfId="1" applyNumberFormat="1" applyFont="1" applyAlignment="1">
      <alignment horizontal="left" vertical="top" wrapText="1"/>
    </xf>
    <xf numFmtId="0" fontId="11" fillId="0" borderId="61" xfId="1" applyFont="1" applyBorder="1" applyAlignment="1">
      <alignment horizontal="left" vertical="top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6" xfId="0" applyFont="1" applyFill="1" applyBorder="1" applyAlignment="1">
      <alignment horizontal="left" vertical="center"/>
    </xf>
    <xf numFmtId="0" fontId="4" fillId="4" borderId="52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5" fillId="0" borderId="62" xfId="0" applyFont="1" applyFill="1" applyBorder="1" applyAlignment="1">
      <alignment horizontal="left"/>
    </xf>
    <xf numFmtId="0" fontId="15" fillId="0" borderId="63" xfId="0" applyFont="1" applyFill="1" applyBorder="1" applyAlignment="1">
      <alignment horizontal="left"/>
    </xf>
    <xf numFmtId="0" fontId="15" fillId="0" borderId="6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left"/>
    </xf>
    <xf numFmtId="0" fontId="15" fillId="0" borderId="62" xfId="0" applyFont="1" applyFill="1" applyBorder="1" applyAlignment="1"/>
    <xf numFmtId="0" fontId="15" fillId="0" borderId="63" xfId="0" applyFont="1" applyFill="1" applyBorder="1" applyAlignment="1"/>
    <xf numFmtId="0" fontId="15" fillId="0" borderId="6" xfId="0" applyFont="1" applyFill="1" applyBorder="1" applyAlignment="1"/>
    <xf numFmtId="0" fontId="15" fillId="0" borderId="32" xfId="0" applyFont="1" applyFill="1" applyBorder="1" applyAlignment="1"/>
    <xf numFmtId="0" fontId="16" fillId="0" borderId="32" xfId="3" applyFont="1" applyFill="1" applyBorder="1" applyAlignment="1">
      <alignment vertical="center" wrapText="1"/>
    </xf>
    <xf numFmtId="0" fontId="15" fillId="7" borderId="32" xfId="0" applyFont="1" applyFill="1" applyBorder="1" applyAlignment="1"/>
    <xf numFmtId="0" fontId="4" fillId="7" borderId="32" xfId="0" applyFont="1" applyFill="1" applyBorder="1" applyAlignment="1">
      <alignment horizontal="center" vertical="center"/>
    </xf>
    <xf numFmtId="0" fontId="4" fillId="7" borderId="58" xfId="0" applyFont="1" applyFill="1" applyBorder="1" applyAlignment="1">
      <alignment horizontal="center" vertical="center"/>
    </xf>
    <xf numFmtId="1" fontId="21" fillId="4" borderId="29" xfId="0" applyNumberFormat="1" applyFont="1" applyFill="1" applyBorder="1" applyAlignment="1" applyProtection="1">
      <alignment horizontal="center" wrapText="1"/>
      <protection locked="0"/>
    </xf>
    <xf numFmtId="1" fontId="21" fillId="4" borderId="64" xfId="0" applyNumberFormat="1" applyFont="1" applyFill="1" applyBorder="1" applyAlignment="1" applyProtection="1">
      <alignment horizontal="center" wrapText="1"/>
      <protection locked="0"/>
    </xf>
    <xf numFmtId="49" fontId="21" fillId="4" borderId="41" xfId="0" applyNumberFormat="1" applyFont="1" applyFill="1" applyBorder="1" applyAlignment="1" applyProtection="1">
      <alignment horizontal="center"/>
      <protection locked="0"/>
    </xf>
    <xf numFmtId="49" fontId="21" fillId="4" borderId="39" xfId="0" applyNumberFormat="1" applyFont="1" applyFill="1" applyBorder="1" applyAlignment="1" applyProtection="1">
      <alignment horizontal="center"/>
      <protection locked="0"/>
    </xf>
    <xf numFmtId="49" fontId="21" fillId="4" borderId="38" xfId="0" applyNumberFormat="1" applyFont="1" applyFill="1" applyBorder="1" applyAlignment="1" applyProtection="1">
      <alignment horizontal="center"/>
      <protection locked="0"/>
    </xf>
    <xf numFmtId="0" fontId="21" fillId="4" borderId="38" xfId="0" applyFont="1" applyFill="1" applyBorder="1" applyAlignment="1">
      <alignment horizontal="center"/>
    </xf>
    <xf numFmtId="0" fontId="21" fillId="4" borderId="42" xfId="0" applyFont="1" applyFill="1" applyBorder="1" applyAlignment="1">
      <alignment horizontal="center"/>
    </xf>
    <xf numFmtId="0" fontId="15" fillId="0" borderId="55" xfId="0" applyFont="1" applyFill="1" applyBorder="1" applyAlignment="1">
      <alignment horizontal="left"/>
    </xf>
    <xf numFmtId="0" fontId="4" fillId="0" borderId="55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1" fontId="21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1" fontId="21" fillId="4" borderId="27" xfId="0" applyNumberFormat="1" applyFont="1" applyFill="1" applyBorder="1" applyAlignment="1" applyProtection="1">
      <alignment horizontal="center"/>
      <protection locked="0"/>
    </xf>
    <xf numFmtId="1" fontId="21" fillId="4" borderId="28" xfId="0" applyNumberFormat="1" applyFont="1" applyFill="1" applyBorder="1" applyAlignment="1" applyProtection="1">
      <alignment horizontal="center"/>
      <protection locked="0"/>
    </xf>
    <xf numFmtId="1" fontId="21" fillId="4" borderId="29" xfId="0" applyNumberFormat="1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" fontId="21" fillId="12" borderId="29" xfId="0" applyNumberFormat="1" applyFont="1" applyFill="1" applyBorder="1" applyAlignment="1" applyProtection="1">
      <alignment horizontal="center" wrapText="1"/>
      <protection locked="0"/>
    </xf>
    <xf numFmtId="1" fontId="21" fillId="12" borderId="28" xfId="0" applyNumberFormat="1" applyFont="1" applyFill="1" applyBorder="1" applyAlignment="1" applyProtection="1">
      <alignment horizontal="center" wrapText="1"/>
      <protection locked="0"/>
    </xf>
    <xf numFmtId="0" fontId="15" fillId="0" borderId="32" xfId="0" applyFont="1" applyBorder="1"/>
    <xf numFmtId="0" fontId="4" fillId="0" borderId="32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5" fillId="0" borderId="32" xfId="0" applyFont="1" applyBorder="1" applyAlignment="1">
      <alignment horizontal="left"/>
    </xf>
    <xf numFmtId="0" fontId="15" fillId="0" borderId="55" xfId="0" applyFont="1" applyBorder="1" applyAlignment="1">
      <alignment horizontal="left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15" fillId="7" borderId="32" xfId="0" applyFont="1" applyFill="1" applyBorder="1"/>
    <xf numFmtId="0" fontId="15" fillId="0" borderId="62" xfId="0" applyFont="1" applyBorder="1"/>
    <xf numFmtId="0" fontId="15" fillId="0" borderId="63" xfId="0" applyFont="1" applyBorder="1"/>
    <xf numFmtId="0" fontId="15" fillId="0" borderId="6" xfId="0" applyFont="1" applyBorder="1"/>
    <xf numFmtId="0" fontId="15" fillId="7" borderId="62" xfId="0" applyFont="1" applyFill="1" applyBorder="1"/>
    <xf numFmtId="0" fontId="15" fillId="7" borderId="63" xfId="0" applyFont="1" applyFill="1" applyBorder="1"/>
    <xf numFmtId="0" fontId="15" fillId="7" borderId="6" xfId="0" applyFont="1" applyFill="1" applyBorder="1"/>
    <xf numFmtId="0" fontId="16" fillId="0" borderId="32" xfId="3" applyFont="1" applyBorder="1" applyAlignment="1">
      <alignment vertical="center" wrapText="1"/>
    </xf>
    <xf numFmtId="0" fontId="15" fillId="0" borderId="62" xfId="0" applyFont="1" applyBorder="1" applyAlignment="1">
      <alignment horizontal="left"/>
    </xf>
    <xf numFmtId="0" fontId="15" fillId="0" borderId="63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1" fontId="21" fillId="12" borderId="29" xfId="0" applyNumberFormat="1" applyFont="1" applyFill="1" applyBorder="1" applyAlignment="1" applyProtection="1">
      <alignment horizontal="center"/>
      <protection locked="0"/>
    </xf>
    <xf numFmtId="1" fontId="21" fillId="12" borderId="28" xfId="0" applyNumberFormat="1" applyFont="1" applyFill="1" applyBorder="1" applyAlignment="1" applyProtection="1">
      <alignment horizontal="center"/>
      <protection locked="0"/>
    </xf>
    <xf numFmtId="0" fontId="6" fillId="0" borderId="55" xfId="0" applyFont="1" applyBorder="1" applyAlignment="1">
      <alignment horizontal="center" vertical="center" textRotation="255" wrapText="1"/>
    </xf>
  </cellXfs>
  <cellStyles count="4">
    <cellStyle name="Hipervínculo" xfId="2" builtinId="8"/>
    <cellStyle name="Normal" xfId="0" builtinId="0"/>
    <cellStyle name="Normal 2" xfId="3" xr:uid="{B1DACD12-06E7-4A4F-9907-4827D1580FB0}"/>
    <cellStyle name="Normal 3" xfId="1" xr:uid="{79FC7B7A-EE53-4C69-83BB-3676F4E18C58}"/>
  </cellStyles>
  <dxfs count="1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5</xdr:col>
      <xdr:colOff>38100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DEA41219-C676-4F83-A3DC-DDC815731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94615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3</xdr:col>
      <xdr:colOff>0</xdr:colOff>
      <xdr:row>5</xdr:row>
      <xdr:rowOff>88900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5C91F035-F189-4AE3-A1C2-2FC0D28B5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60325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120650</xdr:colOff>
      <xdr:row>5</xdr:row>
      <xdr:rowOff>88900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A50A477-3DA7-4169-997B-DBC5CBDC7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4318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aurag_prado@soy.sena.edu.co" TargetMode="External"/><Relationship Id="rId13" Type="http://schemas.openxmlformats.org/officeDocument/2006/relationships/hyperlink" Target="mailto:jfospina66@soy.sena.edu.co" TargetMode="External"/><Relationship Id="rId18" Type="http://schemas.openxmlformats.org/officeDocument/2006/relationships/hyperlink" Target="mailto:nicomuhenao1234567@gmail.com" TargetMode="External"/><Relationship Id="rId3" Type="http://schemas.openxmlformats.org/officeDocument/2006/relationships/hyperlink" Target="mailto:laura.prez24@soy.sena.edu.co" TargetMode="External"/><Relationship Id="rId21" Type="http://schemas.openxmlformats.org/officeDocument/2006/relationships/hyperlink" Target="mailto:valentina_garcesa@soy.sena.edu.co" TargetMode="External"/><Relationship Id="rId7" Type="http://schemas.openxmlformats.org/officeDocument/2006/relationships/hyperlink" Target="mailto:laura_asegura@soy.sena.edu.co" TargetMode="External"/><Relationship Id="rId12" Type="http://schemas.openxmlformats.org/officeDocument/2006/relationships/hyperlink" Target="mailto:dahian_anunez@soy.sena.edu.co" TargetMode="External"/><Relationship Id="rId17" Type="http://schemas.openxmlformats.org/officeDocument/2006/relationships/hyperlink" Target="mailto:nicolas_munozhe@soy.sena.edu.co" TargetMode="External"/><Relationship Id="rId2" Type="http://schemas.openxmlformats.org/officeDocument/2006/relationships/hyperlink" Target="mailto:adelaida_montoya@soy.sena.edu.co" TargetMode="External"/><Relationship Id="rId16" Type="http://schemas.openxmlformats.org/officeDocument/2006/relationships/hyperlink" Target="mailto:milton_henao@soy.sena.edu.co" TargetMode="External"/><Relationship Id="rId20" Type="http://schemas.openxmlformats.org/officeDocument/2006/relationships/hyperlink" Target="mailto:steven_rengifo@soy.sena.edu.co" TargetMode="External"/><Relationship Id="rId1" Type="http://schemas.openxmlformats.org/officeDocument/2006/relationships/hyperlink" Target="mailto:sebastiargori4@gmail.com" TargetMode="External"/><Relationship Id="rId6" Type="http://schemas.openxmlformats.org/officeDocument/2006/relationships/hyperlink" Target="mailto:jostin_carabali@soy.sena.edu.co" TargetMode="External"/><Relationship Id="rId11" Type="http://schemas.openxmlformats.org/officeDocument/2006/relationships/hyperlink" Target="mailto:andrea_mlozano@soy.sena.edu.co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jhon_dairon@soy.sena.edu.co" TargetMode="External"/><Relationship Id="rId15" Type="http://schemas.openxmlformats.org/officeDocument/2006/relationships/hyperlink" Target="mailto:mariap_sandoval@soy.sena.edu.co" TargetMode="External"/><Relationship Id="rId23" Type="http://schemas.openxmlformats.org/officeDocument/2006/relationships/hyperlink" Target="mailto:angela_mangulo@soy.sena.edu.co" TargetMode="External"/><Relationship Id="rId10" Type="http://schemas.openxmlformats.org/officeDocument/2006/relationships/hyperlink" Target="mailto:luifcaluce@soy.sena.edu.co" TargetMode="External"/><Relationship Id="rId19" Type="http://schemas.openxmlformats.org/officeDocument/2006/relationships/hyperlink" Target="mailto:sgomez8737@soy.sena.edu.co" TargetMode="External"/><Relationship Id="rId4" Type="http://schemas.openxmlformats.org/officeDocument/2006/relationships/hyperlink" Target="mailto:juan_ferla@soy.sena.edu.co" TargetMode="External"/><Relationship Id="rId9" Type="http://schemas.openxmlformats.org/officeDocument/2006/relationships/hyperlink" Target="mailto:luisaf_ortizq@soy.sena.edu.co" TargetMode="External"/><Relationship Id="rId14" Type="http://schemas.openxmlformats.org/officeDocument/2006/relationships/hyperlink" Target="mailto:maria_jriosa@soy.sena.edu.co" TargetMode="External"/><Relationship Id="rId22" Type="http://schemas.openxmlformats.org/officeDocument/2006/relationships/hyperlink" Target="mailto:mariana_amug@soy.sena.edu.c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2515-4A36-4BA0-8DB1-DB508B2B3776}">
  <dimension ref="B1:D15"/>
  <sheetViews>
    <sheetView workbookViewId="0">
      <selection activeCell="C2" sqref="C2:D15"/>
    </sheetView>
  </sheetViews>
  <sheetFormatPr baseColWidth="10" defaultRowHeight="12.5"/>
  <cols>
    <col min="3" max="3" width="42.453125" bestFit="1" customWidth="1"/>
    <col min="4" max="4" width="41.1796875" customWidth="1"/>
  </cols>
  <sheetData>
    <row r="1" spans="2:4" ht="16" thickBot="1">
      <c r="B1" s="37" t="s">
        <v>30</v>
      </c>
      <c r="C1" s="39" t="s">
        <v>29</v>
      </c>
      <c r="D1" s="40" t="s">
        <v>28</v>
      </c>
    </row>
    <row r="2" spans="2:4">
      <c r="B2" s="138"/>
      <c r="C2" s="41"/>
      <c r="D2" s="129"/>
    </row>
    <row r="3" spans="2:4">
      <c r="B3" s="139"/>
      <c r="C3" s="42"/>
      <c r="D3" s="130"/>
    </row>
    <row r="4" spans="2:4">
      <c r="B4" s="139"/>
      <c r="C4" s="42"/>
      <c r="D4" s="130"/>
    </row>
    <row r="5" spans="2:4" ht="13" thickBot="1">
      <c r="B5" s="140"/>
      <c r="C5" s="44"/>
      <c r="D5" s="131"/>
    </row>
    <row r="6" spans="2:4" ht="11.25" customHeight="1">
      <c r="B6" s="138"/>
      <c r="C6" s="41"/>
      <c r="D6" s="129"/>
    </row>
    <row r="7" spans="2:4">
      <c r="B7" s="139"/>
      <c r="C7" s="42"/>
      <c r="D7" s="130"/>
    </row>
    <row r="8" spans="2:4" ht="13" thickBot="1">
      <c r="B8" s="140"/>
      <c r="C8" s="44"/>
      <c r="D8" s="131"/>
    </row>
    <row r="9" spans="2:4">
      <c r="B9" s="141"/>
      <c r="C9" s="41"/>
      <c r="D9" s="132"/>
    </row>
    <row r="10" spans="2:4">
      <c r="B10" s="141"/>
      <c r="C10" s="42"/>
      <c r="D10" s="133"/>
    </row>
    <row r="11" spans="2:4" ht="13" thickBot="1">
      <c r="B11" s="142"/>
      <c r="C11" s="44"/>
      <c r="D11" s="134"/>
    </row>
    <row r="12" spans="2:4">
      <c r="B12" s="134"/>
      <c r="C12" s="41"/>
      <c r="D12" s="135"/>
    </row>
    <row r="13" spans="2:4">
      <c r="B13" s="141"/>
      <c r="C13" s="42"/>
      <c r="D13" s="136"/>
    </row>
    <row r="14" spans="2:4">
      <c r="B14" s="141"/>
      <c r="C14" s="42"/>
      <c r="D14" s="136"/>
    </row>
    <row r="15" spans="2:4" ht="13" thickBot="1">
      <c r="B15" s="143"/>
      <c r="C15" s="43"/>
      <c r="D15" s="137"/>
    </row>
  </sheetData>
  <mergeCells count="8">
    <mergeCell ref="D2:D5"/>
    <mergeCell ref="D6:D8"/>
    <mergeCell ref="D9:D11"/>
    <mergeCell ref="D12:D15"/>
    <mergeCell ref="B2:B5"/>
    <mergeCell ref="B6:B8"/>
    <mergeCell ref="B9:B11"/>
    <mergeCell ref="B12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0AE8-6D8E-439F-9C47-B4122176182B}">
  <dimension ref="A1:H32"/>
  <sheetViews>
    <sheetView topLeftCell="A4" zoomScale="86" zoomScaleNormal="86" workbookViewId="0">
      <selection activeCell="F6" sqref="F6:F26"/>
    </sheetView>
  </sheetViews>
  <sheetFormatPr baseColWidth="10" defaultColWidth="9.1796875" defaultRowHeight="12.5"/>
  <cols>
    <col min="1" max="1" width="15" style="32" customWidth="1"/>
    <col min="2" max="2" width="16.1796875" style="32" customWidth="1"/>
    <col min="3" max="3" width="24.26953125" style="33" bestFit="1" customWidth="1"/>
    <col min="4" max="4" width="30.54296875" style="33" customWidth="1"/>
    <col min="5" max="5" width="15.81640625" style="32" customWidth="1"/>
    <col min="6" max="6" width="44.26953125" style="32" bestFit="1" customWidth="1"/>
    <col min="7" max="7" width="41.453125" style="31" customWidth="1"/>
    <col min="8" max="8" width="16.1796875" style="31" customWidth="1"/>
    <col min="9" max="16384" width="9.1796875" style="31"/>
  </cols>
  <sheetData>
    <row r="1" spans="1:8" s="45" customFormat="1" ht="30.5" thickTop="1" thickBot="1">
      <c r="A1" s="144" t="s">
        <v>31</v>
      </c>
      <c r="B1" s="144"/>
      <c r="C1" s="144"/>
      <c r="D1" s="144"/>
      <c r="E1" s="144"/>
      <c r="F1" s="144"/>
      <c r="G1" s="144"/>
      <c r="H1" s="144"/>
    </row>
    <row r="2" spans="1:8" s="47" customFormat="1" ht="16.5" customHeight="1" thickTop="1">
      <c r="A2" s="72" t="s">
        <v>25</v>
      </c>
      <c r="B2" s="72"/>
      <c r="C2" s="148" t="s">
        <v>114</v>
      </c>
      <c r="D2" s="148"/>
      <c r="E2" s="148"/>
      <c r="F2" s="148"/>
      <c r="G2" s="48"/>
      <c r="H2" s="48"/>
    </row>
    <row r="3" spans="1:8" s="47" customFormat="1" ht="15.5">
      <c r="A3" s="145" t="s">
        <v>32</v>
      </c>
      <c r="B3" s="145"/>
      <c r="C3" s="146" t="s">
        <v>33</v>
      </c>
      <c r="D3" s="146"/>
      <c r="E3" s="146"/>
      <c r="F3" s="46"/>
      <c r="G3" s="46"/>
      <c r="H3" s="46"/>
    </row>
    <row r="4" spans="1:8" s="47" customFormat="1" ht="16.5" customHeight="1" thickBot="1">
      <c r="A4" s="145" t="s">
        <v>34</v>
      </c>
      <c r="B4" s="145"/>
      <c r="C4" s="147">
        <v>45397</v>
      </c>
      <c r="D4" s="147"/>
      <c r="E4" s="147"/>
      <c r="F4" s="49"/>
      <c r="G4" s="46"/>
      <c r="H4" s="46"/>
    </row>
    <row r="5" spans="1:8" s="47" customFormat="1" ht="31.5" thickBot="1">
      <c r="A5" s="59" t="s">
        <v>2</v>
      </c>
      <c r="B5" s="58" t="s">
        <v>3</v>
      </c>
      <c r="C5" s="58" t="s">
        <v>0</v>
      </c>
      <c r="D5" s="58" t="s">
        <v>4</v>
      </c>
      <c r="E5" s="58" t="s">
        <v>35</v>
      </c>
      <c r="F5" s="58" t="s">
        <v>38</v>
      </c>
      <c r="G5" s="58" t="s">
        <v>36</v>
      </c>
      <c r="H5" s="58" t="s">
        <v>1</v>
      </c>
    </row>
    <row r="6" spans="1:8" s="56" customFormat="1" ht="15.75" customHeight="1">
      <c r="A6" s="62" t="s">
        <v>116</v>
      </c>
      <c r="B6" s="87">
        <v>1058843206</v>
      </c>
      <c r="C6" s="67" t="s">
        <v>39</v>
      </c>
      <c r="D6" s="67" t="s">
        <v>40</v>
      </c>
      <c r="E6" s="88">
        <v>3104177999</v>
      </c>
      <c r="F6" s="89" t="s">
        <v>119</v>
      </c>
      <c r="G6" s="67" t="s">
        <v>89</v>
      </c>
      <c r="H6" s="63"/>
    </row>
    <row r="7" spans="1:8" s="56" customFormat="1" ht="15.75" customHeight="1">
      <c r="A7" s="64" t="s">
        <v>116</v>
      </c>
      <c r="B7" s="68">
        <v>1005878387</v>
      </c>
      <c r="C7" s="68" t="s">
        <v>41</v>
      </c>
      <c r="D7" s="68" t="s">
        <v>50</v>
      </c>
      <c r="E7" s="84">
        <v>3177475606</v>
      </c>
      <c r="F7" s="91" t="s">
        <v>128</v>
      </c>
      <c r="G7" s="68" t="s">
        <v>90</v>
      </c>
      <c r="H7" s="65"/>
    </row>
    <row r="8" spans="1:8" s="56" customFormat="1" ht="15.75" customHeight="1">
      <c r="A8" s="64" t="s">
        <v>117</v>
      </c>
      <c r="B8" s="69">
        <v>1111669223</v>
      </c>
      <c r="C8" s="69" t="s">
        <v>42</v>
      </c>
      <c r="D8" s="69" t="s">
        <v>51</v>
      </c>
      <c r="E8" s="83">
        <v>3153380165</v>
      </c>
      <c r="F8" s="91" t="s">
        <v>129</v>
      </c>
      <c r="G8" s="69" t="s">
        <v>91</v>
      </c>
      <c r="H8" s="65"/>
    </row>
    <row r="9" spans="1:8" s="56" customFormat="1" ht="15.75" customHeight="1">
      <c r="A9" s="64" t="s">
        <v>117</v>
      </c>
      <c r="B9" s="68">
        <v>1084222427</v>
      </c>
      <c r="C9" s="93" t="s">
        <v>44</v>
      </c>
      <c r="D9" s="68" t="s">
        <v>53</v>
      </c>
      <c r="E9" s="92">
        <v>3122659756</v>
      </c>
      <c r="F9" s="91" t="s">
        <v>124</v>
      </c>
      <c r="G9" s="68" t="s">
        <v>93</v>
      </c>
      <c r="H9" s="65"/>
    </row>
    <row r="10" spans="1:8" s="56" customFormat="1" ht="15.75" customHeight="1">
      <c r="A10" s="64" t="s">
        <v>117</v>
      </c>
      <c r="B10" s="69">
        <v>1109117866</v>
      </c>
      <c r="C10" s="69" t="s">
        <v>45</v>
      </c>
      <c r="D10" s="69" t="s">
        <v>54</v>
      </c>
      <c r="E10" s="83">
        <v>3158190533</v>
      </c>
      <c r="F10" s="91" t="s">
        <v>130</v>
      </c>
      <c r="G10" s="69" t="s">
        <v>94</v>
      </c>
      <c r="H10" s="65"/>
    </row>
    <row r="11" spans="1:8" s="56" customFormat="1" ht="15.75" customHeight="1">
      <c r="A11" s="64" t="s">
        <v>116</v>
      </c>
      <c r="B11" s="90">
        <v>1104805748</v>
      </c>
      <c r="C11" s="68" t="s">
        <v>46</v>
      </c>
      <c r="D11" s="68" t="s">
        <v>55</v>
      </c>
      <c r="E11" s="84">
        <v>3003681579</v>
      </c>
      <c r="F11" s="91" t="s">
        <v>125</v>
      </c>
      <c r="G11" s="68" t="s">
        <v>95</v>
      </c>
      <c r="H11" s="65"/>
    </row>
    <row r="12" spans="1:8" s="56" customFormat="1" ht="15.75" customHeight="1">
      <c r="A12" s="64" t="s">
        <v>116</v>
      </c>
      <c r="B12" s="86">
        <v>1121839492</v>
      </c>
      <c r="C12" s="69" t="s">
        <v>47</v>
      </c>
      <c r="D12" s="69" t="s">
        <v>56</v>
      </c>
      <c r="E12" s="85">
        <v>3143410452</v>
      </c>
      <c r="F12" s="91" t="s">
        <v>122</v>
      </c>
      <c r="G12" s="69" t="s">
        <v>96</v>
      </c>
      <c r="H12" s="65"/>
    </row>
    <row r="13" spans="1:8" s="56" customFormat="1" ht="15.75" customHeight="1">
      <c r="A13" s="64" t="s">
        <v>116</v>
      </c>
      <c r="B13" s="68">
        <v>1089540791</v>
      </c>
      <c r="C13" s="68" t="s">
        <v>48</v>
      </c>
      <c r="D13" s="68" t="s">
        <v>57</v>
      </c>
      <c r="E13" s="84">
        <v>3504858069</v>
      </c>
      <c r="F13" s="91" t="s">
        <v>139</v>
      </c>
      <c r="G13" s="68" t="s">
        <v>97</v>
      </c>
      <c r="H13" s="65"/>
    </row>
    <row r="14" spans="1:8" s="56" customFormat="1" ht="15.75" customHeight="1">
      <c r="A14" s="64" t="s">
        <v>117</v>
      </c>
      <c r="B14" s="69">
        <v>1106516106</v>
      </c>
      <c r="C14" s="69" t="s">
        <v>49</v>
      </c>
      <c r="D14" s="69" t="s">
        <v>58</v>
      </c>
      <c r="E14" s="83">
        <v>3148335885</v>
      </c>
      <c r="F14" s="91" t="s">
        <v>138</v>
      </c>
      <c r="G14" s="69" t="s">
        <v>98</v>
      </c>
      <c r="H14" s="65"/>
    </row>
    <row r="15" spans="1:8" s="56" customFormat="1" ht="15.75" customHeight="1">
      <c r="A15" s="64" t="s">
        <v>116</v>
      </c>
      <c r="B15" s="90">
        <v>1108334274</v>
      </c>
      <c r="C15" s="68" t="s">
        <v>59</v>
      </c>
      <c r="D15" s="68" t="s">
        <v>60</v>
      </c>
      <c r="E15" s="84">
        <v>3244202134</v>
      </c>
      <c r="F15" s="91" t="s">
        <v>121</v>
      </c>
      <c r="G15" s="68" t="s">
        <v>99</v>
      </c>
      <c r="H15" s="65"/>
    </row>
    <row r="16" spans="1:8" s="56" customFormat="1" ht="15.75" customHeight="1">
      <c r="A16" s="64" t="s">
        <v>116</v>
      </c>
      <c r="B16" s="68">
        <v>1058786684</v>
      </c>
      <c r="C16" s="68" t="s">
        <v>63</v>
      </c>
      <c r="D16" s="68" t="s">
        <v>64</v>
      </c>
      <c r="E16" s="84">
        <v>3156218390</v>
      </c>
      <c r="F16" s="91" t="s">
        <v>127</v>
      </c>
      <c r="G16" s="68" t="s">
        <v>101</v>
      </c>
      <c r="H16" s="65"/>
    </row>
    <row r="17" spans="1:8" s="56" customFormat="1" ht="15.75" customHeight="1">
      <c r="A17" s="64" t="s">
        <v>117</v>
      </c>
      <c r="B17" s="69">
        <v>1108254030</v>
      </c>
      <c r="C17" s="69" t="s">
        <v>65</v>
      </c>
      <c r="D17" s="69" t="s">
        <v>66</v>
      </c>
      <c r="E17" s="83">
        <v>3161240918</v>
      </c>
      <c r="F17" s="91" t="s">
        <v>126</v>
      </c>
      <c r="G17" s="69" t="s">
        <v>102</v>
      </c>
      <c r="H17" s="65"/>
    </row>
    <row r="18" spans="1:8" s="56" customFormat="1" ht="15.75" customHeight="1">
      <c r="A18" s="64" t="s">
        <v>117</v>
      </c>
      <c r="B18" s="68">
        <v>1114622010</v>
      </c>
      <c r="C18" s="68" t="s">
        <v>67</v>
      </c>
      <c r="D18" s="68" t="s">
        <v>68</v>
      </c>
      <c r="E18" s="84">
        <v>3044456154</v>
      </c>
      <c r="F18" s="91" t="s">
        <v>131</v>
      </c>
      <c r="G18" s="68" t="s">
        <v>103</v>
      </c>
      <c r="H18" s="65"/>
    </row>
    <row r="19" spans="1:8" s="56" customFormat="1" ht="15.75" customHeight="1">
      <c r="A19" s="64" t="s">
        <v>116</v>
      </c>
      <c r="B19" s="69">
        <v>1106632778</v>
      </c>
      <c r="C19" s="69" t="s">
        <v>69</v>
      </c>
      <c r="D19" s="69" t="s">
        <v>70</v>
      </c>
      <c r="E19" s="83">
        <v>3146414019</v>
      </c>
      <c r="F19" s="91" t="s">
        <v>132</v>
      </c>
      <c r="G19" s="69" t="s">
        <v>104</v>
      </c>
      <c r="H19" s="65"/>
    </row>
    <row r="20" spans="1:8" s="56" customFormat="1" ht="15.75" customHeight="1">
      <c r="A20" s="64" t="s">
        <v>117</v>
      </c>
      <c r="B20" s="68">
        <v>1111670293</v>
      </c>
      <c r="C20" s="68" t="s">
        <v>71</v>
      </c>
      <c r="D20" s="68" t="s">
        <v>37</v>
      </c>
      <c r="E20" s="84">
        <v>3182425808</v>
      </c>
      <c r="F20" s="91" t="s">
        <v>137</v>
      </c>
      <c r="G20" s="68" t="s">
        <v>105</v>
      </c>
      <c r="H20" s="65"/>
    </row>
    <row r="21" spans="1:8" s="56" customFormat="1" ht="15.75" customHeight="1">
      <c r="A21" s="64" t="s">
        <v>116</v>
      </c>
      <c r="B21" s="69">
        <v>1107044942</v>
      </c>
      <c r="C21" s="69" t="s">
        <v>72</v>
      </c>
      <c r="D21" s="69" t="s">
        <v>133</v>
      </c>
      <c r="E21" s="83">
        <v>3001348870</v>
      </c>
      <c r="F21" s="91" t="s">
        <v>123</v>
      </c>
      <c r="G21" s="69" t="s">
        <v>106</v>
      </c>
      <c r="H21" s="65"/>
    </row>
    <row r="22" spans="1:8" s="56" customFormat="1" ht="15.75" customHeight="1">
      <c r="A22" s="64" t="s">
        <v>116</v>
      </c>
      <c r="B22" s="68">
        <v>1105366543</v>
      </c>
      <c r="C22" s="68" t="s">
        <v>73</v>
      </c>
      <c r="D22" s="68" t="s">
        <v>74</v>
      </c>
      <c r="E22" s="84" t="s">
        <v>87</v>
      </c>
      <c r="F22" s="91" t="s">
        <v>134</v>
      </c>
      <c r="G22" s="94" t="s">
        <v>107</v>
      </c>
      <c r="H22" s="65"/>
    </row>
    <row r="23" spans="1:8" s="56" customFormat="1" ht="15.75" customHeight="1">
      <c r="A23" s="64" t="s">
        <v>117</v>
      </c>
      <c r="B23" s="69">
        <v>1113067378</v>
      </c>
      <c r="C23" s="69" t="s">
        <v>75</v>
      </c>
      <c r="D23" s="69" t="s">
        <v>86</v>
      </c>
      <c r="E23" s="83">
        <v>3206747510</v>
      </c>
      <c r="F23" s="91" t="s">
        <v>135</v>
      </c>
      <c r="G23" s="70" t="s">
        <v>108</v>
      </c>
      <c r="H23" s="65"/>
    </row>
    <row r="24" spans="1:8" s="56" customFormat="1" ht="15.75" customHeight="1">
      <c r="A24" s="64" t="s">
        <v>117</v>
      </c>
      <c r="B24" s="68">
        <v>1110042800</v>
      </c>
      <c r="C24" s="68" t="s">
        <v>76</v>
      </c>
      <c r="D24" s="68" t="s">
        <v>85</v>
      </c>
      <c r="E24" s="84" t="s">
        <v>88</v>
      </c>
      <c r="F24" s="91" t="s">
        <v>120</v>
      </c>
      <c r="G24" s="68" t="s">
        <v>109</v>
      </c>
      <c r="H24" s="65"/>
    </row>
    <row r="25" spans="1:8" s="56" customFormat="1" ht="15.75" customHeight="1">
      <c r="A25" s="64" t="s">
        <v>117</v>
      </c>
      <c r="B25" s="69">
        <v>1111677857</v>
      </c>
      <c r="C25" s="69" t="s">
        <v>77</v>
      </c>
      <c r="D25" s="69" t="s">
        <v>84</v>
      </c>
      <c r="E25" s="83">
        <v>3147349321</v>
      </c>
      <c r="F25" s="91" t="s">
        <v>136</v>
      </c>
      <c r="G25" s="69" t="s">
        <v>110</v>
      </c>
      <c r="H25" s="65"/>
    </row>
    <row r="26" spans="1:8" s="56" customFormat="1" ht="15.75" customHeight="1">
      <c r="A26" s="64"/>
      <c r="B26" s="69"/>
      <c r="C26" s="69" t="s">
        <v>141</v>
      </c>
      <c r="D26" s="69" t="s">
        <v>142</v>
      </c>
      <c r="E26" s="71"/>
      <c r="F26" s="91" t="s">
        <v>140</v>
      </c>
      <c r="G26" s="69"/>
      <c r="H26" s="65"/>
    </row>
    <row r="28" spans="1:8" s="56" customFormat="1" ht="15.5">
      <c r="A28" s="73" t="s">
        <v>116</v>
      </c>
      <c r="B28" s="74">
        <v>1143847513</v>
      </c>
      <c r="C28" s="74" t="s">
        <v>43</v>
      </c>
      <c r="D28" s="74" t="s">
        <v>52</v>
      </c>
      <c r="E28" s="84">
        <v>3166971015</v>
      </c>
      <c r="F28" s="60"/>
      <c r="G28" s="68" t="s">
        <v>92</v>
      </c>
      <c r="H28" s="65"/>
    </row>
    <row r="29" spans="1:8" s="56" customFormat="1" ht="15.5">
      <c r="A29" s="73" t="s">
        <v>116</v>
      </c>
      <c r="B29" s="76">
        <v>16795062</v>
      </c>
      <c r="C29" s="77" t="s">
        <v>79</v>
      </c>
      <c r="D29" s="77" t="s">
        <v>82</v>
      </c>
      <c r="E29" s="78">
        <v>3126620548</v>
      </c>
      <c r="F29" s="61"/>
      <c r="G29" s="69" t="s">
        <v>112</v>
      </c>
      <c r="H29" s="66"/>
    </row>
    <row r="30" spans="1:8" s="57" customFormat="1" ht="15.5">
      <c r="A30" s="73" t="s">
        <v>116</v>
      </c>
      <c r="B30" s="79">
        <v>1115574029</v>
      </c>
      <c r="C30" s="80" t="s">
        <v>80</v>
      </c>
      <c r="D30" s="80" t="s">
        <v>81</v>
      </c>
      <c r="E30" s="81">
        <v>3225404748</v>
      </c>
      <c r="F30" s="61"/>
      <c r="G30" s="68" t="s">
        <v>113</v>
      </c>
      <c r="H30" s="65"/>
    </row>
    <row r="31" spans="1:8" s="56" customFormat="1" ht="15.5">
      <c r="A31" s="73" t="s">
        <v>116</v>
      </c>
      <c r="B31" s="82">
        <v>1131078497</v>
      </c>
      <c r="C31" s="82" t="s">
        <v>61</v>
      </c>
      <c r="D31" s="82" t="s">
        <v>62</v>
      </c>
      <c r="E31" s="83"/>
      <c r="F31" s="60"/>
      <c r="G31" s="69" t="s">
        <v>100</v>
      </c>
      <c r="H31" s="65"/>
    </row>
    <row r="32" spans="1:8" s="56" customFormat="1" ht="15.5">
      <c r="A32" s="73" t="s">
        <v>116</v>
      </c>
      <c r="B32" s="74">
        <v>1061762911</v>
      </c>
      <c r="C32" s="74" t="s">
        <v>78</v>
      </c>
      <c r="D32" s="74" t="s">
        <v>83</v>
      </c>
      <c r="E32" s="75">
        <v>3015176110</v>
      </c>
      <c r="F32" s="60"/>
      <c r="G32" s="68" t="s">
        <v>111</v>
      </c>
      <c r="H32" s="65"/>
    </row>
  </sheetData>
  <mergeCells count="6">
    <mergeCell ref="A1:H1"/>
    <mergeCell ref="A3:B3"/>
    <mergeCell ref="C3:E3"/>
    <mergeCell ref="A4:B4"/>
    <mergeCell ref="C4:E4"/>
    <mergeCell ref="C2:F2"/>
  </mergeCells>
  <conditionalFormatting sqref="B6:B18 B20:B21">
    <cfRule type="expression" dxfId="14" priority="9">
      <formula>#REF!&gt;0</formula>
    </cfRule>
  </conditionalFormatting>
  <conditionalFormatting sqref="B28:E31">
    <cfRule type="expression" dxfId="13" priority="1">
      <formula>#REF!&gt;0</formula>
    </cfRule>
  </conditionalFormatting>
  <conditionalFormatting sqref="C6:C18 C20:C21">
    <cfRule type="expression" dxfId="12" priority="8">
      <formula>#REF!&gt;0</formula>
    </cfRule>
  </conditionalFormatting>
  <conditionalFormatting sqref="D6:E18 G6:G18 D20:D21">
    <cfRule type="expression" dxfId="11" priority="7">
      <formula>#REF!&gt;0</formula>
    </cfRule>
  </conditionalFormatting>
  <conditionalFormatting sqref="G28:G31">
    <cfRule type="expression" dxfId="10" priority="4">
      <formula>#REF!&gt;0</formula>
    </cfRule>
  </conditionalFormatting>
  <hyperlinks>
    <hyperlink ref="G23" r:id="rId1" xr:uid="{C63D66BB-3108-4AE4-92FE-4B39EB09DE4D}"/>
    <hyperlink ref="F6" r:id="rId2" xr:uid="{60392255-9254-4C16-8C87-6473F8B2B328}"/>
    <hyperlink ref="F15" r:id="rId3" xr:uid="{7222DB9A-C326-466D-BD45-C6DA76244B66}"/>
    <hyperlink ref="F12" r:id="rId4" xr:uid="{144E8E0F-CAB5-4CD0-A433-77548568234E}"/>
    <hyperlink ref="F9" r:id="rId5" xr:uid="{9EE3E195-6D39-4C7E-A8E8-9B480806DF88}"/>
    <hyperlink ref="F11" r:id="rId6" xr:uid="{831A6B22-AD32-41A2-A865-7733B3AD78B4}"/>
    <hyperlink ref="F13" r:id="rId7" xr:uid="{15814FDD-8CAF-426D-AFC5-1FDDF044C2A9}"/>
    <hyperlink ref="F14" r:id="rId8" xr:uid="{4D4FE8AB-6519-47D7-8AA3-6DE291AF6503}"/>
    <hyperlink ref="F17" r:id="rId9" xr:uid="{E25FF0FE-1A5D-4405-8DC7-4C44523F0E63}"/>
    <hyperlink ref="F16" r:id="rId10" xr:uid="{29440002-DAB3-46F5-8AEE-5288B9395E3D}"/>
    <hyperlink ref="F7" r:id="rId11" xr:uid="{13FE1081-A49D-409E-AF96-F92078936CBF}"/>
    <hyperlink ref="F8" r:id="rId12" xr:uid="{B43D68CB-A243-4894-8450-C68BE88FBAF4}"/>
    <hyperlink ref="F10" r:id="rId13" xr:uid="{E18D2877-E68E-4020-BAAD-8ED177E7A668}"/>
    <hyperlink ref="F18" r:id="rId14" xr:uid="{5D30EB6D-5DAE-456D-B90C-9493E6CDA9AC}"/>
    <hyperlink ref="F19" r:id="rId15" xr:uid="{D63BFB1B-EEE4-4E23-8A19-1E890F329AC6}"/>
    <hyperlink ref="F21" r:id="rId16" xr:uid="{6E1143CE-7201-49D4-9C99-1C3195574DBE}"/>
    <hyperlink ref="F22" r:id="rId17" xr:uid="{EA1F1E41-3114-4856-89CC-20003537570B}"/>
    <hyperlink ref="G22" r:id="rId18" xr:uid="{FA180C5E-DDA0-4D50-A425-9DAE77C65143}"/>
    <hyperlink ref="F23" r:id="rId19" xr:uid="{597D34C7-A622-4058-9598-73F8BFE3C79B}"/>
    <hyperlink ref="F24" r:id="rId20" xr:uid="{F6CD8037-9C9C-49C5-8629-81E125508ABA}"/>
    <hyperlink ref="F25" r:id="rId21" xr:uid="{F46CAB17-28DF-4B53-A04F-7558D85B34B8}"/>
    <hyperlink ref="F20" r:id="rId22" xr:uid="{B760562C-1029-4CA3-9AED-8FD01AA118E5}"/>
    <hyperlink ref="F26" r:id="rId23" xr:uid="{7FA4AC60-4811-4E0E-8C21-152EA74BF4C5}"/>
  </hyperlinks>
  <pageMargins left="0.7" right="0.7" top="0.75" bottom="0.75" header="0.3" footer="0.3"/>
  <pageSetup orientation="portrait" verticalDpi="300" r:id="rId24"/>
  <ignoredErrors>
    <ignoredError sqref="E22 E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51848-5099-44C2-BE1C-664895FC8C1E}">
  <dimension ref="A1:FQ50"/>
  <sheetViews>
    <sheetView topLeftCell="A22" zoomScale="55" zoomScaleNormal="55" workbookViewId="0">
      <selection activeCell="CE39" sqref="CE39"/>
    </sheetView>
  </sheetViews>
  <sheetFormatPr baseColWidth="10" defaultColWidth="8.453125" defaultRowHeight="1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3.453125" style="7" customWidth="1"/>
    <col min="14" max="14" width="5.54296875" style="7" customWidth="1"/>
    <col min="15" max="16" width="2.1796875" style="7" customWidth="1"/>
    <col min="17" max="17" width="2.1796875" style="29" customWidth="1"/>
    <col min="18" max="26" width="2.1796875" style="7" customWidth="1"/>
    <col min="27" max="27" width="2.1796875" style="30" customWidth="1"/>
    <col min="28" max="44" width="2.1796875" style="7" customWidth="1"/>
    <col min="45" max="48" width="2.1796875" style="6" customWidth="1"/>
    <col min="49" max="50" width="2.1796875" style="7" customWidth="1"/>
    <col min="51" max="76" width="2.0898437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112" style="4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236" t="s">
        <v>5</v>
      </c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237"/>
      <c r="BR1" s="237"/>
      <c r="BS1" s="237"/>
      <c r="BT1" s="237"/>
      <c r="BU1" s="237"/>
      <c r="BV1" s="237"/>
      <c r="BW1" s="238"/>
      <c r="BX1" s="245" t="s">
        <v>6</v>
      </c>
      <c r="BY1" s="246"/>
      <c r="BZ1" s="246"/>
      <c r="CA1" s="246"/>
      <c r="CB1" s="246"/>
      <c r="CC1" s="246"/>
      <c r="CD1" s="247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239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1"/>
      <c r="BX2" s="248"/>
      <c r="BY2" s="249"/>
      <c r="BZ2" s="249"/>
      <c r="CA2" s="249"/>
      <c r="CB2" s="249"/>
      <c r="CC2" s="249"/>
      <c r="CD2" s="250"/>
    </row>
    <row r="3" spans="1:173" ht="12.75" customHeight="1">
      <c r="A3" s="8"/>
      <c r="B3" s="9"/>
      <c r="C3" s="9"/>
      <c r="D3" s="9"/>
      <c r="E3" s="9"/>
      <c r="F3" s="9"/>
      <c r="G3" s="10"/>
      <c r="H3" s="239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1"/>
      <c r="BX3" s="248"/>
      <c r="BY3" s="249"/>
      <c r="BZ3" s="249"/>
      <c r="CA3" s="249"/>
      <c r="CB3" s="249"/>
      <c r="CC3" s="249"/>
      <c r="CD3" s="250"/>
    </row>
    <row r="4" spans="1:173" ht="12.75" customHeight="1">
      <c r="A4" s="8"/>
      <c r="B4" s="9"/>
      <c r="C4" s="9"/>
      <c r="D4" s="9"/>
      <c r="E4" s="9"/>
      <c r="F4" s="9"/>
      <c r="G4" s="10"/>
      <c r="H4" s="239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1"/>
      <c r="BX4" s="248"/>
      <c r="BY4" s="249"/>
      <c r="BZ4" s="249"/>
      <c r="CA4" s="249"/>
      <c r="CB4" s="249"/>
      <c r="CC4" s="249"/>
      <c r="CD4" s="250"/>
    </row>
    <row r="5" spans="1:173" ht="12.75" customHeight="1">
      <c r="A5" s="8"/>
      <c r="B5" s="9"/>
      <c r="C5" s="9"/>
      <c r="D5" s="9"/>
      <c r="E5" s="9"/>
      <c r="F5" s="9"/>
      <c r="G5" s="10"/>
      <c r="H5" s="239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/>
      <c r="BN5" s="240"/>
      <c r="BO5" s="240"/>
      <c r="BP5" s="240"/>
      <c r="BQ5" s="240"/>
      <c r="BR5" s="240"/>
      <c r="BS5" s="240"/>
      <c r="BT5" s="240"/>
      <c r="BU5" s="240"/>
      <c r="BV5" s="240"/>
      <c r="BW5" s="241"/>
      <c r="BX5" s="248"/>
      <c r="BY5" s="249"/>
      <c r="BZ5" s="249"/>
      <c r="CA5" s="249"/>
      <c r="CB5" s="249"/>
      <c r="CC5" s="249"/>
      <c r="CD5" s="250"/>
    </row>
    <row r="6" spans="1:173" ht="14.25" customHeight="1" thickBot="1">
      <c r="A6" s="254"/>
      <c r="B6" s="255"/>
      <c r="C6" s="255"/>
      <c r="D6" s="255"/>
      <c r="E6" s="255"/>
      <c r="F6" s="255"/>
      <c r="G6" s="11"/>
      <c r="H6" s="242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4"/>
      <c r="BX6" s="251"/>
      <c r="BY6" s="252"/>
      <c r="BZ6" s="252"/>
      <c r="CA6" s="252"/>
      <c r="CB6" s="252"/>
      <c r="CC6" s="252"/>
      <c r="CD6" s="253"/>
    </row>
    <row r="7" spans="1:173" s="15" customFormat="1" ht="30" customHeight="1" thickBot="1">
      <c r="A7" s="256" t="s">
        <v>7</v>
      </c>
      <c r="B7" s="257"/>
      <c r="C7" s="257"/>
      <c r="D7" s="257"/>
      <c r="E7" s="257"/>
      <c r="F7" s="257"/>
      <c r="G7" s="257"/>
      <c r="H7" s="257"/>
      <c r="I7" s="257"/>
      <c r="J7" s="257"/>
      <c r="K7" s="258"/>
      <c r="L7" s="259"/>
      <c r="M7" s="12"/>
      <c r="N7" s="260" t="s">
        <v>115</v>
      </c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1" t="s">
        <v>26</v>
      </c>
      <c r="AZ7" s="224"/>
      <c r="BA7" s="224"/>
      <c r="BB7" s="224"/>
      <c r="BC7" s="225"/>
      <c r="BD7" s="262">
        <v>122128</v>
      </c>
      <c r="BE7" s="263"/>
      <c r="BF7" s="263"/>
      <c r="BG7" s="263"/>
      <c r="BH7" s="263"/>
      <c r="BI7" s="264"/>
      <c r="BJ7" s="265" t="s">
        <v>8</v>
      </c>
      <c r="BK7" s="266"/>
      <c r="BL7" s="266"/>
      <c r="BM7" s="266"/>
      <c r="BN7" s="267"/>
      <c r="BO7" s="261">
        <v>3179885</v>
      </c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5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>
      <c r="A8" s="210" t="s">
        <v>9</v>
      </c>
      <c r="B8" s="211"/>
      <c r="C8" s="211"/>
      <c r="D8" s="212"/>
      <c r="E8" s="211" t="s">
        <v>10</v>
      </c>
      <c r="F8" s="211"/>
      <c r="G8" s="211"/>
      <c r="H8" s="211"/>
      <c r="I8" s="211"/>
      <c r="J8" s="213" t="s">
        <v>11</v>
      </c>
      <c r="K8" s="214"/>
      <c r="L8" s="215"/>
      <c r="M8" s="16"/>
      <c r="N8" s="105"/>
      <c r="O8" s="105"/>
      <c r="P8" s="17" t="s">
        <v>12</v>
      </c>
      <c r="Q8" s="105"/>
      <c r="R8" s="18"/>
      <c r="S8" s="18"/>
      <c r="T8" s="19"/>
      <c r="U8" s="216"/>
      <c r="V8" s="217"/>
      <c r="W8" s="218"/>
      <c r="X8" s="219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1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222" t="s">
        <v>173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4"/>
      <c r="AZ9" s="224"/>
      <c r="BA9" s="224"/>
      <c r="BB9" s="224"/>
      <c r="BC9" s="224"/>
      <c r="BD9" s="224"/>
      <c r="BE9" s="224"/>
      <c r="BF9" s="225"/>
      <c r="BG9" s="226">
        <v>45931</v>
      </c>
      <c r="BH9" s="227"/>
      <c r="BI9" s="227"/>
      <c r="BJ9" s="227"/>
      <c r="BK9" s="227"/>
      <c r="BL9" s="227"/>
      <c r="BM9" s="227"/>
      <c r="BN9" s="228"/>
      <c r="BO9" s="229" t="s">
        <v>13</v>
      </c>
      <c r="BP9" s="230"/>
      <c r="BQ9" s="230"/>
      <c r="BR9" s="230"/>
      <c r="BS9" s="231"/>
      <c r="BT9" s="232">
        <v>45961</v>
      </c>
      <c r="BU9" s="233"/>
      <c r="BV9" s="233"/>
      <c r="BW9" s="230"/>
      <c r="BX9" s="230"/>
      <c r="BY9" s="230"/>
      <c r="BZ9" s="230"/>
      <c r="CA9" s="230"/>
      <c r="CB9" s="230"/>
      <c r="CC9" s="230"/>
      <c r="CD9" s="231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234" t="s">
        <v>14</v>
      </c>
      <c r="B10" s="196" t="s">
        <v>15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7"/>
      <c r="O10" s="200" t="s">
        <v>178</v>
      </c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2"/>
      <c r="BY10" s="203" t="s">
        <v>16</v>
      </c>
      <c r="BZ10" s="203"/>
      <c r="CA10" s="203"/>
      <c r="CB10" s="203"/>
      <c r="CC10" s="203"/>
      <c r="CD10" s="204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106" customFormat="1" ht="18" customHeight="1">
      <c r="A11" s="235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207">
        <v>1</v>
      </c>
      <c r="P11" s="208"/>
      <c r="Q11" s="209">
        <f>O11+1</f>
        <v>2</v>
      </c>
      <c r="R11" s="208"/>
      <c r="S11" s="209">
        <f>Q11+1</f>
        <v>3</v>
      </c>
      <c r="T11" s="208"/>
      <c r="U11" s="209">
        <f>S11+1</f>
        <v>4</v>
      </c>
      <c r="V11" s="208"/>
      <c r="W11" s="209">
        <f>U11+1</f>
        <v>5</v>
      </c>
      <c r="X11" s="208"/>
      <c r="Y11" s="209">
        <f>W11+1</f>
        <v>6</v>
      </c>
      <c r="Z11" s="208"/>
      <c r="AA11" s="185">
        <f>Y11+1</f>
        <v>7</v>
      </c>
      <c r="AB11" s="195"/>
      <c r="AC11" s="185">
        <f>AA11+1</f>
        <v>8</v>
      </c>
      <c r="AD11" s="195"/>
      <c r="AE11" s="185">
        <f>AC11+1</f>
        <v>9</v>
      </c>
      <c r="AF11" s="195"/>
      <c r="AG11" s="185">
        <f>AE11+1</f>
        <v>10</v>
      </c>
      <c r="AH11" s="195"/>
      <c r="AI11" s="185">
        <f t="shared" ref="AI11" si="0">AG11+1</f>
        <v>11</v>
      </c>
      <c r="AJ11" s="195"/>
      <c r="AK11" s="185">
        <f t="shared" ref="AK11" si="1">AI11+1</f>
        <v>12</v>
      </c>
      <c r="AL11" s="195"/>
      <c r="AM11" s="185">
        <f t="shared" ref="AM11" si="2">AK11+1</f>
        <v>13</v>
      </c>
      <c r="AN11" s="195"/>
      <c r="AO11" s="185">
        <f t="shared" ref="AO11" si="3">AM11+1</f>
        <v>14</v>
      </c>
      <c r="AP11" s="195"/>
      <c r="AQ11" s="185">
        <f t="shared" ref="AQ11" si="4">AO11+1</f>
        <v>15</v>
      </c>
      <c r="AR11" s="195"/>
      <c r="AS11" s="185">
        <f>AQ11+1</f>
        <v>16</v>
      </c>
      <c r="AT11" s="195"/>
      <c r="AU11" s="185">
        <f t="shared" ref="AU11" si="5">AS11+1</f>
        <v>17</v>
      </c>
      <c r="AV11" s="195"/>
      <c r="AW11" s="185">
        <f t="shared" ref="AW11" si="6">AU11+1</f>
        <v>18</v>
      </c>
      <c r="AX11" s="195"/>
      <c r="AY11" s="185">
        <f t="shared" ref="AY11" si="7">AW11+1</f>
        <v>19</v>
      </c>
      <c r="AZ11" s="195"/>
      <c r="BA11" s="185">
        <f t="shared" ref="BA11" si="8">AY11+1</f>
        <v>20</v>
      </c>
      <c r="BB11" s="195"/>
      <c r="BC11" s="185">
        <f t="shared" ref="BC11" si="9">BA11+1</f>
        <v>21</v>
      </c>
      <c r="BD11" s="195"/>
      <c r="BE11" s="185">
        <f t="shared" ref="BE11" si="10">BC11+1</f>
        <v>22</v>
      </c>
      <c r="BF11" s="195"/>
      <c r="BG11" s="185">
        <f t="shared" ref="BG11" si="11">BE11+1</f>
        <v>23</v>
      </c>
      <c r="BH11" s="195"/>
      <c r="BI11" s="185">
        <f t="shared" ref="BI11" si="12">BG11+1</f>
        <v>24</v>
      </c>
      <c r="BJ11" s="195"/>
      <c r="BK11" s="185">
        <f t="shared" ref="BK11" si="13">BI11+1</f>
        <v>25</v>
      </c>
      <c r="BL11" s="195"/>
      <c r="BM11" s="185">
        <f t="shared" ref="BM11" si="14">BK11+1</f>
        <v>26</v>
      </c>
      <c r="BN11" s="195"/>
      <c r="BO11" s="185">
        <f t="shared" ref="BO11" si="15">BM11+1</f>
        <v>27</v>
      </c>
      <c r="BP11" s="195"/>
      <c r="BQ11" s="185">
        <f t="shared" ref="BQ11" si="16">BO11+1</f>
        <v>28</v>
      </c>
      <c r="BR11" s="195"/>
      <c r="BS11" s="185">
        <f t="shared" ref="BS11" si="17">BQ11+1</f>
        <v>29</v>
      </c>
      <c r="BT11" s="195"/>
      <c r="BU11" s="185">
        <f t="shared" ref="BU11" si="18">BS11+1</f>
        <v>30</v>
      </c>
      <c r="BV11" s="195"/>
      <c r="BW11" s="185">
        <f t="shared" ref="BW11" si="19">BU11+1</f>
        <v>31</v>
      </c>
      <c r="BX11" s="186"/>
      <c r="BY11" s="205"/>
      <c r="BZ11" s="205"/>
      <c r="CA11" s="205"/>
      <c r="CB11" s="205"/>
      <c r="CC11" s="205"/>
      <c r="CD11" s="206"/>
    </row>
    <row r="12" spans="1:173" s="110" customFormat="1" ht="11" thickBot="1">
      <c r="A12" s="235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9"/>
      <c r="O12" s="107" t="s">
        <v>17</v>
      </c>
      <c r="P12" s="108" t="s">
        <v>18</v>
      </c>
      <c r="Q12" s="108" t="s">
        <v>17</v>
      </c>
      <c r="R12" s="108" t="s">
        <v>18</v>
      </c>
      <c r="S12" s="108" t="s">
        <v>17</v>
      </c>
      <c r="T12" s="108" t="s">
        <v>18</v>
      </c>
      <c r="U12" s="108" t="s">
        <v>17</v>
      </c>
      <c r="V12" s="108" t="s">
        <v>18</v>
      </c>
      <c r="W12" s="108" t="s">
        <v>17</v>
      </c>
      <c r="X12" s="108" t="s">
        <v>18</v>
      </c>
      <c r="Y12" s="108" t="s">
        <v>17</v>
      </c>
      <c r="Z12" s="108" t="s">
        <v>18</v>
      </c>
      <c r="AA12" s="108" t="s">
        <v>17</v>
      </c>
      <c r="AB12" s="108" t="s">
        <v>18</v>
      </c>
      <c r="AC12" s="108" t="s">
        <v>17</v>
      </c>
      <c r="AD12" s="108" t="s">
        <v>18</v>
      </c>
      <c r="AE12" s="108" t="s">
        <v>17</v>
      </c>
      <c r="AF12" s="108" t="s">
        <v>18</v>
      </c>
      <c r="AG12" s="108" t="s">
        <v>17</v>
      </c>
      <c r="AH12" s="108" t="s">
        <v>18</v>
      </c>
      <c r="AI12" s="108" t="s">
        <v>17</v>
      </c>
      <c r="AJ12" s="108" t="s">
        <v>18</v>
      </c>
      <c r="AK12" s="108" t="s">
        <v>17</v>
      </c>
      <c r="AL12" s="108" t="s">
        <v>18</v>
      </c>
      <c r="AM12" s="108" t="s">
        <v>17</v>
      </c>
      <c r="AN12" s="108" t="s">
        <v>18</v>
      </c>
      <c r="AO12" s="108" t="s">
        <v>17</v>
      </c>
      <c r="AP12" s="108" t="s">
        <v>18</v>
      </c>
      <c r="AQ12" s="108" t="s">
        <v>17</v>
      </c>
      <c r="AR12" s="108" t="s">
        <v>18</v>
      </c>
      <c r="AS12" s="108" t="s">
        <v>17</v>
      </c>
      <c r="AT12" s="108" t="s">
        <v>18</v>
      </c>
      <c r="AU12" s="108" t="s">
        <v>17</v>
      </c>
      <c r="AV12" s="108" t="s">
        <v>18</v>
      </c>
      <c r="AW12" s="108" t="s">
        <v>17</v>
      </c>
      <c r="AX12" s="108" t="s">
        <v>18</v>
      </c>
      <c r="AY12" s="108" t="s">
        <v>17</v>
      </c>
      <c r="AZ12" s="108" t="s">
        <v>18</v>
      </c>
      <c r="BA12" s="108" t="s">
        <v>17</v>
      </c>
      <c r="BB12" s="108" t="s">
        <v>18</v>
      </c>
      <c r="BC12" s="108" t="s">
        <v>17</v>
      </c>
      <c r="BD12" s="108" t="s">
        <v>18</v>
      </c>
      <c r="BE12" s="108" t="s">
        <v>17</v>
      </c>
      <c r="BF12" s="108" t="s">
        <v>18</v>
      </c>
      <c r="BG12" s="108" t="s">
        <v>17</v>
      </c>
      <c r="BH12" s="108" t="s">
        <v>18</v>
      </c>
      <c r="BI12" s="108" t="s">
        <v>17</v>
      </c>
      <c r="BJ12" s="108" t="s">
        <v>18</v>
      </c>
      <c r="BK12" s="108" t="s">
        <v>17</v>
      </c>
      <c r="BL12" s="108" t="s">
        <v>18</v>
      </c>
      <c r="BM12" s="108" t="s">
        <v>17</v>
      </c>
      <c r="BN12" s="108" t="s">
        <v>18</v>
      </c>
      <c r="BO12" s="108" t="s">
        <v>17</v>
      </c>
      <c r="BP12" s="108" t="s">
        <v>18</v>
      </c>
      <c r="BQ12" s="108" t="s">
        <v>17</v>
      </c>
      <c r="BR12" s="108" t="s">
        <v>18</v>
      </c>
      <c r="BS12" s="108" t="s">
        <v>17</v>
      </c>
      <c r="BT12" s="108" t="s">
        <v>18</v>
      </c>
      <c r="BU12" s="108" t="s">
        <v>17</v>
      </c>
      <c r="BV12" s="108" t="s">
        <v>18</v>
      </c>
      <c r="BW12" s="108" t="s">
        <v>17</v>
      </c>
      <c r="BX12" s="109" t="s">
        <v>18</v>
      </c>
      <c r="BY12" s="187" t="s">
        <v>19</v>
      </c>
      <c r="BZ12" s="188"/>
      <c r="CA12" s="189" t="s">
        <v>20</v>
      </c>
      <c r="CB12" s="189"/>
      <c r="CC12" s="190" t="s">
        <v>21</v>
      </c>
      <c r="CD12" s="191"/>
    </row>
    <row r="13" spans="1:173" s="24" customFormat="1" ht="17.25" customHeight="1">
      <c r="A13" s="54">
        <v>1</v>
      </c>
      <c r="B13" s="192" t="s">
        <v>171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95"/>
      <c r="P13" s="95"/>
      <c r="Q13" s="95"/>
      <c r="R13" s="95"/>
      <c r="S13" s="95"/>
      <c r="T13" s="95"/>
      <c r="U13" s="95"/>
      <c r="V13" s="95"/>
      <c r="W13" s="96"/>
      <c r="X13" s="95"/>
      <c r="Y13" s="96"/>
      <c r="Z13" s="96"/>
      <c r="AA13" s="97"/>
      <c r="AB13" s="97"/>
      <c r="AC13" s="96"/>
      <c r="AD13" s="96"/>
      <c r="AE13" s="95"/>
      <c r="AF13" s="95"/>
      <c r="AG13" s="95"/>
      <c r="AH13" s="95"/>
      <c r="AI13" s="96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 t="s">
        <v>174</v>
      </c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 t="s">
        <v>174</v>
      </c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 t="s">
        <v>174</v>
      </c>
      <c r="BX13" s="95"/>
      <c r="BY13" s="193">
        <f t="shared" ref="BY13:BY44" si="20">COUNTIF(O13:BX13,"E")</f>
        <v>0</v>
      </c>
      <c r="BZ13" s="193"/>
      <c r="CA13" s="193">
        <f t="shared" ref="CA13:CA44" si="21">COUNTIF(O13:BX13,"F")</f>
        <v>0</v>
      </c>
      <c r="CB13" s="193"/>
      <c r="CC13" s="193">
        <f t="shared" ref="CC13:CC44" si="22">BY13+CA13</f>
        <v>0</v>
      </c>
      <c r="CD13" s="194"/>
    </row>
    <row r="14" spans="1:173" s="24" customFormat="1" ht="17.25" customHeight="1">
      <c r="A14" s="55">
        <f t="shared" ref="A14:A44" si="23">A13+1</f>
        <v>2</v>
      </c>
      <c r="B14" s="180" t="s">
        <v>143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98"/>
      <c r="P14" s="98"/>
      <c r="Q14" s="98"/>
      <c r="R14" s="98"/>
      <c r="S14" s="98"/>
      <c r="T14" s="98"/>
      <c r="U14" s="98"/>
      <c r="V14" s="98"/>
      <c r="W14" s="99"/>
      <c r="X14" s="98"/>
      <c r="Y14" s="99"/>
      <c r="Z14" s="99"/>
      <c r="AA14" s="100"/>
      <c r="AB14" s="100"/>
      <c r="AC14" s="99"/>
      <c r="AD14" s="99"/>
      <c r="AE14" s="98"/>
      <c r="AF14" s="98"/>
      <c r="AG14" s="98"/>
      <c r="AH14" s="98"/>
      <c r="AI14" s="99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 t="s">
        <v>174</v>
      </c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 t="s">
        <v>174</v>
      </c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 t="s">
        <v>174</v>
      </c>
      <c r="BX14" s="98"/>
      <c r="BY14" s="174">
        <f t="shared" si="20"/>
        <v>0</v>
      </c>
      <c r="BZ14" s="174"/>
      <c r="CA14" s="174">
        <f t="shared" si="21"/>
        <v>0</v>
      </c>
      <c r="CB14" s="174"/>
      <c r="CC14" s="174">
        <f t="shared" si="22"/>
        <v>0</v>
      </c>
      <c r="CD14" s="175"/>
    </row>
    <row r="15" spans="1:173" s="24" customFormat="1" ht="17.25" customHeight="1">
      <c r="A15" s="55">
        <f t="shared" si="23"/>
        <v>3</v>
      </c>
      <c r="B15" s="176" t="s">
        <v>172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98"/>
      <c r="P15" s="98"/>
      <c r="Q15" s="98"/>
      <c r="R15" s="98"/>
      <c r="S15" s="98"/>
      <c r="T15" s="98"/>
      <c r="U15" s="98"/>
      <c r="V15" s="98"/>
      <c r="W15" s="99"/>
      <c r="X15" s="98"/>
      <c r="Y15" s="99"/>
      <c r="Z15" s="99"/>
      <c r="AA15" s="100"/>
      <c r="AB15" s="100"/>
      <c r="AC15" s="99"/>
      <c r="AD15" s="99"/>
      <c r="AE15" s="98"/>
      <c r="AF15" s="98"/>
      <c r="AG15" s="98"/>
      <c r="AH15" s="98"/>
      <c r="AI15" s="99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 t="s">
        <v>175</v>
      </c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 t="s">
        <v>174</v>
      </c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 t="s">
        <v>174</v>
      </c>
      <c r="BX15" s="98"/>
      <c r="BY15" s="174">
        <v>0</v>
      </c>
      <c r="BZ15" s="174"/>
      <c r="CA15" s="174">
        <v>1</v>
      </c>
      <c r="CB15" s="174"/>
      <c r="CC15" s="174">
        <f t="shared" si="22"/>
        <v>1</v>
      </c>
      <c r="CD15" s="175"/>
    </row>
    <row r="16" spans="1:173" s="24" customFormat="1" ht="17.25" customHeight="1">
      <c r="A16" s="55">
        <f t="shared" si="23"/>
        <v>4</v>
      </c>
      <c r="B16" s="182" t="s">
        <v>144</v>
      </c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01"/>
      <c r="P16" s="101"/>
      <c r="Q16" s="101"/>
      <c r="R16" s="101"/>
      <c r="S16" s="101"/>
      <c r="T16" s="101"/>
      <c r="U16" s="101"/>
      <c r="V16" s="101"/>
      <c r="W16" s="102"/>
      <c r="X16" s="101"/>
      <c r="Y16" s="102"/>
      <c r="Z16" s="102"/>
      <c r="AA16" s="103"/>
      <c r="AB16" s="103"/>
      <c r="AC16" s="102"/>
      <c r="AD16" s="102"/>
      <c r="AE16" s="101"/>
      <c r="AF16" s="101"/>
      <c r="AG16" s="101"/>
      <c r="AH16" s="101"/>
      <c r="AI16" s="102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83">
        <f t="shared" si="20"/>
        <v>0</v>
      </c>
      <c r="BZ16" s="183"/>
      <c r="CA16" s="183">
        <f t="shared" si="21"/>
        <v>0</v>
      </c>
      <c r="CB16" s="183"/>
      <c r="CC16" s="183">
        <f t="shared" si="22"/>
        <v>0</v>
      </c>
      <c r="CD16" s="184"/>
    </row>
    <row r="17" spans="1:82" s="24" customFormat="1" ht="17.25" customHeight="1">
      <c r="A17" s="55">
        <f t="shared" si="23"/>
        <v>5</v>
      </c>
      <c r="B17" s="182" t="s">
        <v>145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01"/>
      <c r="P17" s="101"/>
      <c r="Q17" s="101"/>
      <c r="R17" s="101"/>
      <c r="S17" s="101"/>
      <c r="T17" s="101"/>
      <c r="U17" s="101"/>
      <c r="V17" s="101"/>
      <c r="W17" s="102"/>
      <c r="X17" s="101"/>
      <c r="Y17" s="102"/>
      <c r="Z17" s="102"/>
      <c r="AA17" s="103"/>
      <c r="AB17" s="103"/>
      <c r="AC17" s="102"/>
      <c r="AD17" s="102"/>
      <c r="AE17" s="101"/>
      <c r="AF17" s="101"/>
      <c r="AG17" s="101"/>
      <c r="AH17" s="101"/>
      <c r="AI17" s="102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83">
        <f t="shared" si="20"/>
        <v>0</v>
      </c>
      <c r="BZ17" s="183"/>
      <c r="CA17" s="183">
        <f t="shared" si="21"/>
        <v>0</v>
      </c>
      <c r="CB17" s="183"/>
      <c r="CC17" s="183">
        <f t="shared" si="22"/>
        <v>0</v>
      </c>
      <c r="CD17" s="184"/>
    </row>
    <row r="18" spans="1:82" s="24" customFormat="1" ht="17.25" customHeight="1">
      <c r="A18" s="55">
        <f t="shared" si="23"/>
        <v>6</v>
      </c>
      <c r="B18" s="180" t="s">
        <v>146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98"/>
      <c r="P18" s="98"/>
      <c r="Q18" s="98"/>
      <c r="R18" s="98"/>
      <c r="S18" s="98"/>
      <c r="T18" s="98"/>
      <c r="U18" s="98"/>
      <c r="V18" s="98"/>
      <c r="W18" s="99"/>
      <c r="X18" s="98"/>
      <c r="Y18" s="99"/>
      <c r="Z18" s="99"/>
      <c r="AA18" s="100"/>
      <c r="AB18" s="100"/>
      <c r="AC18" s="99"/>
      <c r="AD18" s="99"/>
      <c r="AE18" s="98"/>
      <c r="AF18" s="98"/>
      <c r="AG18" s="98"/>
      <c r="AH18" s="98"/>
      <c r="AI18" s="99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 t="s">
        <v>174</v>
      </c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 t="s">
        <v>174</v>
      </c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 t="s">
        <v>174</v>
      </c>
      <c r="BX18" s="98"/>
      <c r="BY18" s="174">
        <f t="shared" si="20"/>
        <v>0</v>
      </c>
      <c r="BZ18" s="174"/>
      <c r="CA18" s="174">
        <f t="shared" si="21"/>
        <v>0</v>
      </c>
      <c r="CB18" s="174"/>
      <c r="CC18" s="174">
        <f t="shared" si="22"/>
        <v>0</v>
      </c>
      <c r="CD18" s="175"/>
    </row>
    <row r="19" spans="1:82" s="24" customFormat="1" ht="17.25" customHeight="1">
      <c r="A19" s="55">
        <f t="shared" si="23"/>
        <v>7</v>
      </c>
      <c r="B19" s="182" t="s">
        <v>147</v>
      </c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01"/>
      <c r="P19" s="101"/>
      <c r="Q19" s="101"/>
      <c r="R19" s="101"/>
      <c r="S19" s="101"/>
      <c r="T19" s="101"/>
      <c r="U19" s="101"/>
      <c r="V19" s="101"/>
      <c r="W19" s="102"/>
      <c r="X19" s="101"/>
      <c r="Y19" s="102"/>
      <c r="Z19" s="102"/>
      <c r="AA19" s="103"/>
      <c r="AB19" s="103"/>
      <c r="AC19" s="102"/>
      <c r="AD19" s="102"/>
      <c r="AE19" s="101"/>
      <c r="AF19" s="101"/>
      <c r="AG19" s="101"/>
      <c r="AH19" s="101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83">
        <f t="shared" si="20"/>
        <v>0</v>
      </c>
      <c r="BZ19" s="183"/>
      <c r="CA19" s="183">
        <f t="shared" si="21"/>
        <v>0</v>
      </c>
      <c r="CB19" s="183"/>
      <c r="CC19" s="183">
        <f t="shared" si="22"/>
        <v>0</v>
      </c>
      <c r="CD19" s="184"/>
    </row>
    <row r="20" spans="1:82" s="24" customFormat="1" ht="17.25" customHeight="1">
      <c r="A20" s="55">
        <f t="shared" si="23"/>
        <v>8</v>
      </c>
      <c r="B20" s="182" t="s">
        <v>148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01"/>
      <c r="P20" s="101"/>
      <c r="Q20" s="101"/>
      <c r="R20" s="101"/>
      <c r="S20" s="101"/>
      <c r="T20" s="101"/>
      <c r="U20" s="101"/>
      <c r="V20" s="101"/>
      <c r="W20" s="102"/>
      <c r="X20" s="101"/>
      <c r="Y20" s="102"/>
      <c r="Z20" s="102"/>
      <c r="AA20" s="103"/>
      <c r="AB20" s="103"/>
      <c r="AC20" s="102"/>
      <c r="AD20" s="102"/>
      <c r="AE20" s="101"/>
      <c r="AF20" s="101"/>
      <c r="AG20" s="101"/>
      <c r="AH20" s="101"/>
      <c r="AI20" s="102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83">
        <f t="shared" si="20"/>
        <v>0</v>
      </c>
      <c r="BZ20" s="183"/>
      <c r="CA20" s="183">
        <f t="shared" si="21"/>
        <v>0</v>
      </c>
      <c r="CB20" s="183"/>
      <c r="CC20" s="183">
        <f t="shared" si="22"/>
        <v>0</v>
      </c>
      <c r="CD20" s="184"/>
    </row>
    <row r="21" spans="1:82" s="24" customFormat="1" ht="17.25" customHeight="1">
      <c r="A21" s="55">
        <f t="shared" si="23"/>
        <v>9</v>
      </c>
      <c r="B21" s="180" t="s">
        <v>177</v>
      </c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98"/>
      <c r="P21" s="98"/>
      <c r="Q21" s="98"/>
      <c r="R21" s="98"/>
      <c r="S21" s="98"/>
      <c r="T21" s="98"/>
      <c r="U21" s="98"/>
      <c r="V21" s="98"/>
      <c r="W21" s="99"/>
      <c r="X21" s="98"/>
      <c r="Y21" s="99"/>
      <c r="Z21" s="99"/>
      <c r="AA21" s="100"/>
      <c r="AB21" s="100"/>
      <c r="AC21" s="99"/>
      <c r="AD21" s="99"/>
      <c r="AE21" s="98"/>
      <c r="AF21" s="98"/>
      <c r="AG21" s="98"/>
      <c r="AH21" s="98"/>
      <c r="AI21" s="99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 t="s">
        <v>175</v>
      </c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 t="s">
        <v>174</v>
      </c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 t="s">
        <v>174</v>
      </c>
      <c r="BX21" s="98"/>
      <c r="BY21" s="174">
        <v>0</v>
      </c>
      <c r="BZ21" s="174"/>
      <c r="CA21" s="174">
        <v>1</v>
      </c>
      <c r="CB21" s="174"/>
      <c r="CC21" s="174">
        <f t="shared" si="22"/>
        <v>1</v>
      </c>
      <c r="CD21" s="175"/>
    </row>
    <row r="22" spans="1:82" s="24" customFormat="1" ht="17.25" customHeight="1">
      <c r="A22" s="55">
        <f t="shared" si="23"/>
        <v>10</v>
      </c>
      <c r="B22" s="182" t="s">
        <v>149</v>
      </c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01"/>
      <c r="P22" s="101"/>
      <c r="Q22" s="101"/>
      <c r="R22" s="101"/>
      <c r="S22" s="101"/>
      <c r="T22" s="101"/>
      <c r="U22" s="101"/>
      <c r="V22" s="101"/>
      <c r="W22" s="102"/>
      <c r="X22" s="101"/>
      <c r="Y22" s="102"/>
      <c r="Z22" s="102"/>
      <c r="AA22" s="103"/>
      <c r="AB22" s="103"/>
      <c r="AC22" s="102"/>
      <c r="AD22" s="102"/>
      <c r="AE22" s="101"/>
      <c r="AF22" s="101"/>
      <c r="AG22" s="101"/>
      <c r="AH22" s="101"/>
      <c r="AI22" s="102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83">
        <f t="shared" si="20"/>
        <v>0</v>
      </c>
      <c r="BZ22" s="183"/>
      <c r="CA22" s="183">
        <f t="shared" si="21"/>
        <v>0</v>
      </c>
      <c r="CB22" s="183"/>
      <c r="CC22" s="183">
        <f t="shared" si="22"/>
        <v>0</v>
      </c>
      <c r="CD22" s="184"/>
    </row>
    <row r="23" spans="1:82" s="24" customFormat="1" ht="17" customHeight="1">
      <c r="A23" s="55">
        <f t="shared" si="23"/>
        <v>11</v>
      </c>
      <c r="B23" s="180" t="s">
        <v>150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98"/>
      <c r="P23" s="98"/>
      <c r="Q23" s="98"/>
      <c r="R23" s="98"/>
      <c r="S23" s="98"/>
      <c r="T23" s="98"/>
      <c r="U23" s="98"/>
      <c r="V23" s="98"/>
      <c r="W23" s="99"/>
      <c r="X23" s="98"/>
      <c r="Y23" s="99"/>
      <c r="Z23" s="104"/>
      <c r="AA23" s="100"/>
      <c r="AB23" s="100"/>
      <c r="AC23" s="99"/>
      <c r="AD23" s="99"/>
      <c r="AE23" s="98"/>
      <c r="AF23" s="98"/>
      <c r="AG23" s="98"/>
      <c r="AH23" s="98"/>
      <c r="AI23" s="99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 t="s">
        <v>175</v>
      </c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 t="s">
        <v>174</v>
      </c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 t="s">
        <v>174</v>
      </c>
      <c r="BX23" s="98"/>
      <c r="BY23" s="174">
        <v>0</v>
      </c>
      <c r="BZ23" s="174"/>
      <c r="CA23" s="174">
        <v>1</v>
      </c>
      <c r="CB23" s="174"/>
      <c r="CC23" s="174">
        <f t="shared" si="22"/>
        <v>1</v>
      </c>
      <c r="CD23" s="175"/>
    </row>
    <row r="24" spans="1:82" s="24" customFormat="1" ht="17" customHeight="1">
      <c r="A24" s="55">
        <f t="shared" si="23"/>
        <v>12</v>
      </c>
      <c r="B24" s="180" t="s">
        <v>151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98"/>
      <c r="P24" s="98"/>
      <c r="Q24" s="98"/>
      <c r="R24" s="98"/>
      <c r="S24" s="98"/>
      <c r="T24" s="98"/>
      <c r="U24" s="98"/>
      <c r="V24" s="98"/>
      <c r="W24" s="99"/>
      <c r="X24" s="98"/>
      <c r="Y24" s="99"/>
      <c r="Z24" s="99"/>
      <c r="AA24" s="100"/>
      <c r="AB24" s="100"/>
      <c r="AC24" s="99"/>
      <c r="AD24" s="99"/>
      <c r="AE24" s="98"/>
      <c r="AF24" s="98"/>
      <c r="AG24" s="98"/>
      <c r="AH24" s="98"/>
      <c r="AI24" s="99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 t="s">
        <v>174</v>
      </c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 t="s">
        <v>174</v>
      </c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 t="s">
        <v>175</v>
      </c>
      <c r="BX24" s="98"/>
      <c r="BY24" s="174">
        <f t="shared" si="20"/>
        <v>0</v>
      </c>
      <c r="BZ24" s="174"/>
      <c r="CA24" s="174">
        <f t="shared" si="21"/>
        <v>1</v>
      </c>
      <c r="CB24" s="174"/>
      <c r="CC24" s="174">
        <f t="shared" si="22"/>
        <v>1</v>
      </c>
      <c r="CD24" s="175"/>
    </row>
    <row r="25" spans="1:82" s="24" customFormat="1" ht="19.5" customHeight="1">
      <c r="A25" s="55">
        <f t="shared" si="23"/>
        <v>13</v>
      </c>
      <c r="B25" s="180" t="s">
        <v>152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98"/>
      <c r="P25" s="98"/>
      <c r="Q25" s="98"/>
      <c r="R25" s="98"/>
      <c r="S25" s="98"/>
      <c r="T25" s="98"/>
      <c r="U25" s="98"/>
      <c r="V25" s="98"/>
      <c r="W25" s="99"/>
      <c r="X25" s="98"/>
      <c r="Y25" s="99"/>
      <c r="Z25" s="99"/>
      <c r="AA25" s="100"/>
      <c r="AB25" s="100"/>
      <c r="AC25" s="99"/>
      <c r="AD25" s="99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 t="s">
        <v>174</v>
      </c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 t="s">
        <v>174</v>
      </c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 t="s">
        <v>175</v>
      </c>
      <c r="BX25" s="98"/>
      <c r="BY25" s="174">
        <f t="shared" si="20"/>
        <v>0</v>
      </c>
      <c r="BZ25" s="174"/>
      <c r="CA25" s="174">
        <f t="shared" si="21"/>
        <v>1</v>
      </c>
      <c r="CB25" s="174"/>
      <c r="CC25" s="174">
        <f t="shared" si="22"/>
        <v>1</v>
      </c>
      <c r="CD25" s="175"/>
    </row>
    <row r="26" spans="1:82" s="24" customFormat="1" ht="17.25" customHeight="1">
      <c r="A26" s="55">
        <f t="shared" si="23"/>
        <v>14</v>
      </c>
      <c r="B26" s="180" t="s">
        <v>153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98"/>
      <c r="P26" s="98"/>
      <c r="Q26" s="98"/>
      <c r="R26" s="98"/>
      <c r="S26" s="98"/>
      <c r="T26" s="98"/>
      <c r="U26" s="98"/>
      <c r="V26" s="98"/>
      <c r="W26" s="99"/>
      <c r="X26" s="98"/>
      <c r="Y26" s="99"/>
      <c r="Z26" s="99"/>
      <c r="AA26" s="100"/>
      <c r="AB26" s="100"/>
      <c r="AC26" s="99"/>
      <c r="AD26" s="99"/>
      <c r="AE26" s="98"/>
      <c r="AF26" s="98"/>
      <c r="AG26" s="98"/>
      <c r="AH26" s="98"/>
      <c r="AI26" s="99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 t="s">
        <v>174</v>
      </c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 t="s">
        <v>174</v>
      </c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 t="s">
        <v>176</v>
      </c>
      <c r="BX26" s="98"/>
      <c r="BY26" s="174">
        <f t="shared" si="20"/>
        <v>1</v>
      </c>
      <c r="BZ26" s="174"/>
      <c r="CA26" s="174">
        <f t="shared" si="21"/>
        <v>0</v>
      </c>
      <c r="CB26" s="174"/>
      <c r="CC26" s="174">
        <f t="shared" si="22"/>
        <v>1</v>
      </c>
      <c r="CD26" s="175"/>
    </row>
    <row r="27" spans="1:82" s="24" customFormat="1" ht="17.25" customHeight="1">
      <c r="A27" s="55">
        <f t="shared" si="23"/>
        <v>15</v>
      </c>
      <c r="B27" s="180" t="s">
        <v>170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98"/>
      <c r="P27" s="98"/>
      <c r="Q27" s="98"/>
      <c r="R27" s="98"/>
      <c r="S27" s="98"/>
      <c r="T27" s="98"/>
      <c r="U27" s="98"/>
      <c r="V27" s="98"/>
      <c r="W27" s="99"/>
      <c r="X27" s="98"/>
      <c r="Y27" s="99"/>
      <c r="Z27" s="104"/>
      <c r="AA27" s="100"/>
      <c r="AB27" s="100"/>
      <c r="AC27" s="99"/>
      <c r="AD27" s="99"/>
      <c r="AE27" s="98"/>
      <c r="AF27" s="98"/>
      <c r="AG27" s="98"/>
      <c r="AH27" s="98"/>
      <c r="AI27" s="99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 t="s">
        <v>174</v>
      </c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 t="s">
        <v>174</v>
      </c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 t="s">
        <v>174</v>
      </c>
      <c r="BX27" s="98"/>
      <c r="BY27" s="174">
        <f t="shared" si="20"/>
        <v>0</v>
      </c>
      <c r="BZ27" s="174"/>
      <c r="CA27" s="174">
        <f t="shared" si="21"/>
        <v>0</v>
      </c>
      <c r="CB27" s="174"/>
      <c r="CC27" s="174">
        <f t="shared" si="22"/>
        <v>0</v>
      </c>
      <c r="CD27" s="175"/>
    </row>
    <row r="28" spans="1:82" s="24" customFormat="1" ht="17.25" customHeight="1">
      <c r="A28" s="55">
        <f t="shared" si="23"/>
        <v>16</v>
      </c>
      <c r="B28" s="182" t="s">
        <v>154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01"/>
      <c r="P28" s="101"/>
      <c r="Q28" s="101"/>
      <c r="R28" s="101"/>
      <c r="S28" s="101"/>
      <c r="T28" s="101"/>
      <c r="U28" s="101"/>
      <c r="V28" s="101"/>
      <c r="W28" s="102"/>
      <c r="X28" s="101"/>
      <c r="Y28" s="102"/>
      <c r="Z28" s="102"/>
      <c r="AA28" s="103"/>
      <c r="AB28" s="103"/>
      <c r="AC28" s="102"/>
      <c r="AD28" s="102"/>
      <c r="AE28" s="101"/>
      <c r="AF28" s="101"/>
      <c r="AG28" s="101"/>
      <c r="AH28" s="101"/>
      <c r="AI28" s="102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83">
        <f t="shared" si="20"/>
        <v>0</v>
      </c>
      <c r="BZ28" s="183"/>
      <c r="CA28" s="183">
        <f t="shared" si="21"/>
        <v>0</v>
      </c>
      <c r="CB28" s="183"/>
      <c r="CC28" s="183">
        <f t="shared" si="22"/>
        <v>0</v>
      </c>
      <c r="CD28" s="184"/>
    </row>
    <row r="29" spans="1:82" s="24" customFormat="1" ht="17.25" customHeight="1">
      <c r="A29" s="55">
        <f t="shared" si="23"/>
        <v>17</v>
      </c>
      <c r="B29" s="180" t="s">
        <v>169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98"/>
      <c r="P29" s="98"/>
      <c r="Q29" s="98"/>
      <c r="R29" s="98"/>
      <c r="S29" s="98"/>
      <c r="T29" s="98"/>
      <c r="U29" s="98"/>
      <c r="V29" s="98"/>
      <c r="W29" s="99"/>
      <c r="X29" s="98"/>
      <c r="Y29" s="99"/>
      <c r="Z29" s="99"/>
      <c r="AA29" s="100"/>
      <c r="AB29" s="100"/>
      <c r="AC29" s="99"/>
      <c r="AD29" s="99"/>
      <c r="AE29" s="98"/>
      <c r="AF29" s="98"/>
      <c r="AG29" s="98"/>
      <c r="AH29" s="98"/>
      <c r="AI29" s="99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 t="s">
        <v>174</v>
      </c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 t="s">
        <v>174</v>
      </c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 t="s">
        <v>174</v>
      </c>
      <c r="BX29" s="98"/>
      <c r="BY29" s="174">
        <f t="shared" si="20"/>
        <v>0</v>
      </c>
      <c r="BZ29" s="174"/>
      <c r="CA29" s="174">
        <f t="shared" si="21"/>
        <v>0</v>
      </c>
      <c r="CB29" s="174"/>
      <c r="CC29" s="174">
        <f t="shared" si="22"/>
        <v>0</v>
      </c>
      <c r="CD29" s="175"/>
    </row>
    <row r="30" spans="1:82" s="24" customFormat="1" ht="17.25" customHeight="1">
      <c r="A30" s="55">
        <f t="shared" si="23"/>
        <v>18</v>
      </c>
      <c r="B30" s="182" t="s">
        <v>155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01"/>
      <c r="P30" s="101"/>
      <c r="Q30" s="101"/>
      <c r="R30" s="101"/>
      <c r="S30" s="101"/>
      <c r="T30" s="101"/>
      <c r="U30" s="101"/>
      <c r="V30" s="101"/>
      <c r="W30" s="102"/>
      <c r="X30" s="101"/>
      <c r="Y30" s="102"/>
      <c r="Z30" s="102"/>
      <c r="AA30" s="103"/>
      <c r="AB30" s="103"/>
      <c r="AC30" s="102"/>
      <c r="AD30" s="102"/>
      <c r="AE30" s="101"/>
      <c r="AF30" s="101"/>
      <c r="AG30" s="101"/>
      <c r="AH30" s="101"/>
      <c r="AI30" s="102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83">
        <f t="shared" si="20"/>
        <v>0</v>
      </c>
      <c r="BZ30" s="183"/>
      <c r="CA30" s="183">
        <f t="shared" si="21"/>
        <v>0</v>
      </c>
      <c r="CB30" s="183"/>
      <c r="CC30" s="183">
        <f t="shared" si="22"/>
        <v>0</v>
      </c>
      <c r="CD30" s="184"/>
    </row>
    <row r="31" spans="1:82" s="24" customFormat="1" ht="17.25" customHeight="1">
      <c r="A31" s="55">
        <f t="shared" si="23"/>
        <v>19</v>
      </c>
      <c r="B31" s="180" t="s">
        <v>156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98"/>
      <c r="P31" s="98"/>
      <c r="Q31" s="98"/>
      <c r="R31" s="98"/>
      <c r="S31" s="98"/>
      <c r="T31" s="98"/>
      <c r="U31" s="98"/>
      <c r="V31" s="98"/>
      <c r="W31" s="99"/>
      <c r="X31" s="98"/>
      <c r="Y31" s="99"/>
      <c r="Z31" s="99"/>
      <c r="AA31" s="100"/>
      <c r="AB31" s="100"/>
      <c r="AC31" s="99"/>
      <c r="AD31" s="99"/>
      <c r="AE31" s="98"/>
      <c r="AF31" s="98"/>
      <c r="AG31" s="98"/>
      <c r="AH31" s="98"/>
      <c r="AI31" s="99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 t="s">
        <v>174</v>
      </c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 t="s">
        <v>174</v>
      </c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 t="s">
        <v>174</v>
      </c>
      <c r="BX31" s="98"/>
      <c r="BY31" s="174">
        <f t="shared" si="20"/>
        <v>0</v>
      </c>
      <c r="BZ31" s="174"/>
      <c r="CA31" s="174">
        <f t="shared" si="21"/>
        <v>0</v>
      </c>
      <c r="CB31" s="174"/>
      <c r="CC31" s="174">
        <f t="shared" si="22"/>
        <v>0</v>
      </c>
      <c r="CD31" s="175"/>
    </row>
    <row r="32" spans="1:82" s="24" customFormat="1" ht="17.25" customHeight="1">
      <c r="A32" s="55">
        <f t="shared" si="23"/>
        <v>20</v>
      </c>
      <c r="B32" s="180" t="s">
        <v>157</v>
      </c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98"/>
      <c r="P32" s="98"/>
      <c r="Q32" s="98"/>
      <c r="R32" s="98"/>
      <c r="S32" s="98"/>
      <c r="T32" s="98"/>
      <c r="U32" s="98"/>
      <c r="V32" s="98"/>
      <c r="W32" s="99"/>
      <c r="X32" s="98"/>
      <c r="Y32" s="99"/>
      <c r="Z32" s="99"/>
      <c r="AA32" s="100"/>
      <c r="AB32" s="100"/>
      <c r="AC32" s="99"/>
      <c r="AD32" s="99"/>
      <c r="AE32" s="98"/>
      <c r="AF32" s="98"/>
      <c r="AG32" s="98"/>
      <c r="AH32" s="98"/>
      <c r="AI32" s="99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 t="s">
        <v>175</v>
      </c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 t="s">
        <v>174</v>
      </c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 t="s">
        <v>176</v>
      </c>
      <c r="BX32" s="98"/>
      <c r="BY32" s="174">
        <v>1</v>
      </c>
      <c r="BZ32" s="174"/>
      <c r="CA32" s="174">
        <v>0</v>
      </c>
      <c r="CB32" s="174"/>
      <c r="CC32" s="174">
        <f t="shared" si="22"/>
        <v>1</v>
      </c>
      <c r="CD32" s="175"/>
    </row>
    <row r="33" spans="1:173" s="24" customFormat="1" ht="17.25" customHeight="1">
      <c r="A33" s="55">
        <f t="shared" si="23"/>
        <v>21</v>
      </c>
      <c r="B33" s="180" t="s">
        <v>159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98"/>
      <c r="P33" s="98"/>
      <c r="Q33" s="98"/>
      <c r="R33" s="98"/>
      <c r="S33" s="98"/>
      <c r="T33" s="98"/>
      <c r="U33" s="98"/>
      <c r="V33" s="98"/>
      <c r="W33" s="99"/>
      <c r="X33" s="98"/>
      <c r="Y33" s="99"/>
      <c r="Z33" s="99"/>
      <c r="AA33" s="100"/>
      <c r="AB33" s="100"/>
      <c r="AC33" s="99"/>
      <c r="AD33" s="99"/>
      <c r="AE33" s="98"/>
      <c r="AF33" s="98"/>
      <c r="AG33" s="98"/>
      <c r="AH33" s="98"/>
      <c r="AI33" s="99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 t="s">
        <v>174</v>
      </c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 t="s">
        <v>174</v>
      </c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 t="s">
        <v>174</v>
      </c>
      <c r="BX33" s="98"/>
      <c r="BY33" s="174">
        <f t="shared" si="20"/>
        <v>0</v>
      </c>
      <c r="BZ33" s="174"/>
      <c r="CA33" s="174">
        <f t="shared" si="21"/>
        <v>0</v>
      </c>
      <c r="CB33" s="174"/>
      <c r="CC33" s="174">
        <f t="shared" si="22"/>
        <v>0</v>
      </c>
      <c r="CD33" s="175"/>
    </row>
    <row r="34" spans="1:173" s="24" customFormat="1" ht="17.25" customHeight="1">
      <c r="A34" s="55">
        <v>22</v>
      </c>
      <c r="B34" s="177" t="s">
        <v>158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8"/>
      <c r="P34" s="98"/>
      <c r="Q34" s="98"/>
      <c r="R34" s="98"/>
      <c r="S34" s="98"/>
      <c r="T34" s="98"/>
      <c r="U34" s="98"/>
      <c r="V34" s="98"/>
      <c r="W34" s="99"/>
      <c r="X34" s="98"/>
      <c r="Y34" s="99"/>
      <c r="Z34" s="99"/>
      <c r="AA34" s="100"/>
      <c r="AB34" s="100"/>
      <c r="AC34" s="99"/>
      <c r="AD34" s="99"/>
      <c r="AE34" s="98"/>
      <c r="AF34" s="98"/>
      <c r="AG34" s="98"/>
      <c r="AH34" s="98"/>
      <c r="AI34" s="99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 t="s">
        <v>174</v>
      </c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 t="s">
        <v>174</v>
      </c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 t="s">
        <v>174</v>
      </c>
      <c r="BX34" s="98"/>
      <c r="BY34" s="174">
        <f t="shared" si="20"/>
        <v>0</v>
      </c>
      <c r="BZ34" s="174"/>
      <c r="CA34" s="174">
        <f t="shared" si="21"/>
        <v>0</v>
      </c>
      <c r="CB34" s="174"/>
      <c r="CC34" s="174">
        <f t="shared" si="22"/>
        <v>0</v>
      </c>
      <c r="CD34" s="175"/>
    </row>
    <row r="35" spans="1:173" s="24" customFormat="1" ht="17.25" customHeight="1">
      <c r="A35" s="55">
        <f t="shared" si="23"/>
        <v>23</v>
      </c>
      <c r="B35" s="180" t="s">
        <v>160</v>
      </c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98"/>
      <c r="P35" s="98"/>
      <c r="Q35" s="98"/>
      <c r="R35" s="98"/>
      <c r="S35" s="98"/>
      <c r="T35" s="98"/>
      <c r="U35" s="98"/>
      <c r="V35" s="98"/>
      <c r="W35" s="99"/>
      <c r="X35" s="98"/>
      <c r="Y35" s="99"/>
      <c r="Z35" s="99"/>
      <c r="AA35" s="100"/>
      <c r="AB35" s="100"/>
      <c r="AC35" s="99"/>
      <c r="AD35" s="99"/>
      <c r="AE35" s="98"/>
      <c r="AF35" s="98"/>
      <c r="AG35" s="98"/>
      <c r="AH35" s="98"/>
      <c r="AI35" s="99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 t="s">
        <v>175</v>
      </c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 t="s">
        <v>174</v>
      </c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 t="s">
        <v>175</v>
      </c>
      <c r="BX35" s="98"/>
      <c r="BY35" s="174">
        <f>COUNTIF(O35:BX35,"E")</f>
        <v>0</v>
      </c>
      <c r="BZ35" s="174"/>
      <c r="CA35" s="174">
        <f>COUNTIF(O35:BX35,"F")</f>
        <v>2</v>
      </c>
      <c r="CB35" s="174"/>
      <c r="CC35" s="174">
        <f>BY35+CA35</f>
        <v>2</v>
      </c>
      <c r="CD35" s="175"/>
    </row>
    <row r="36" spans="1:173" s="24" customFormat="1" ht="17" customHeight="1">
      <c r="A36" s="55">
        <v>24</v>
      </c>
      <c r="B36" s="181" t="s">
        <v>161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98"/>
      <c r="P36" s="98"/>
      <c r="Q36" s="98"/>
      <c r="R36" s="98"/>
      <c r="S36" s="98"/>
      <c r="T36" s="98"/>
      <c r="U36" s="98"/>
      <c r="V36" s="98"/>
      <c r="W36" s="99"/>
      <c r="X36" s="98"/>
      <c r="Y36" s="99"/>
      <c r="Z36" s="99"/>
      <c r="AA36" s="100"/>
      <c r="AB36" s="100"/>
      <c r="AC36" s="99"/>
      <c r="AD36" s="99"/>
      <c r="AE36" s="98"/>
      <c r="AF36" s="98"/>
      <c r="AG36" s="98"/>
      <c r="AH36" s="98"/>
      <c r="AI36" s="99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 t="s">
        <v>174</v>
      </c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 t="s">
        <v>174</v>
      </c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 t="s">
        <v>174</v>
      </c>
      <c r="BX36" s="98"/>
      <c r="BY36" s="174">
        <f>COUNTIF(O36:BX36,"E")</f>
        <v>0</v>
      </c>
      <c r="BZ36" s="174"/>
      <c r="CA36" s="174">
        <f>COUNTIF(O36:BX36,"F")</f>
        <v>0</v>
      </c>
      <c r="CB36" s="174"/>
      <c r="CC36" s="174">
        <f>BY36+CA36</f>
        <v>0</v>
      </c>
      <c r="CD36" s="175"/>
    </row>
    <row r="37" spans="1:173" s="24" customFormat="1" ht="17.25" customHeight="1">
      <c r="A37" s="55">
        <v>25</v>
      </c>
      <c r="B37" s="181" t="s">
        <v>162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98"/>
      <c r="P37" s="98"/>
      <c r="Q37" s="98"/>
      <c r="R37" s="98"/>
      <c r="S37" s="98"/>
      <c r="T37" s="98"/>
      <c r="U37" s="98"/>
      <c r="V37" s="98"/>
      <c r="W37" s="99"/>
      <c r="X37" s="98"/>
      <c r="Y37" s="99"/>
      <c r="Z37" s="99"/>
      <c r="AA37" s="100"/>
      <c r="AB37" s="100"/>
      <c r="AC37" s="99"/>
      <c r="AD37" s="99"/>
      <c r="AE37" s="98"/>
      <c r="AF37" s="98"/>
      <c r="AG37" s="98"/>
      <c r="AH37" s="98"/>
      <c r="AI37" s="99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 t="s">
        <v>174</v>
      </c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 t="s">
        <v>174</v>
      </c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 t="s">
        <v>174</v>
      </c>
      <c r="BX37" s="98"/>
      <c r="BY37" s="174">
        <f>COUNTIF(O37:BX37,"E")</f>
        <v>0</v>
      </c>
      <c r="BZ37" s="174"/>
      <c r="CA37" s="174">
        <f>COUNTIF(O37:BX37,"F")</f>
        <v>0</v>
      </c>
      <c r="CB37" s="174"/>
      <c r="CC37" s="174">
        <f>BY37+CA37</f>
        <v>0</v>
      </c>
      <c r="CD37" s="175"/>
    </row>
    <row r="38" spans="1:173" s="24" customFormat="1" ht="17.25" customHeight="1">
      <c r="A38" s="55">
        <v>26</v>
      </c>
      <c r="B38" s="180" t="s">
        <v>163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98"/>
      <c r="P38" s="98"/>
      <c r="Q38" s="98"/>
      <c r="R38" s="98"/>
      <c r="S38" s="98"/>
      <c r="T38" s="98"/>
      <c r="U38" s="98"/>
      <c r="V38" s="98"/>
      <c r="W38" s="99"/>
      <c r="X38" s="98"/>
      <c r="Y38" s="99"/>
      <c r="Z38" s="99"/>
      <c r="AA38" s="100"/>
      <c r="AB38" s="100"/>
      <c r="AC38" s="99"/>
      <c r="AD38" s="99"/>
      <c r="AE38" s="98"/>
      <c r="AF38" s="98"/>
      <c r="AG38" s="98"/>
      <c r="AH38" s="98"/>
      <c r="AI38" s="99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 t="s">
        <v>175</v>
      </c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 t="s">
        <v>174</v>
      </c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 t="s">
        <v>176</v>
      </c>
      <c r="BX38" s="98"/>
      <c r="BY38" s="174">
        <v>1</v>
      </c>
      <c r="BZ38" s="174"/>
      <c r="CA38" s="174">
        <v>0</v>
      </c>
      <c r="CB38" s="174"/>
      <c r="CC38" s="174">
        <f>BY38+CA38</f>
        <v>1</v>
      </c>
      <c r="CD38" s="175"/>
    </row>
    <row r="39" spans="1:173" s="24" customFormat="1" ht="17.25" customHeight="1">
      <c r="A39" s="55">
        <f t="shared" si="23"/>
        <v>27</v>
      </c>
      <c r="B39" s="177" t="s">
        <v>164</v>
      </c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9"/>
      <c r="O39" s="98"/>
      <c r="P39" s="98"/>
      <c r="Q39" s="98"/>
      <c r="R39" s="98"/>
      <c r="S39" s="98"/>
      <c r="T39" s="98"/>
      <c r="U39" s="98"/>
      <c r="V39" s="98"/>
      <c r="W39" s="99"/>
      <c r="X39" s="98"/>
      <c r="Y39" s="99"/>
      <c r="Z39" s="99"/>
      <c r="AA39" s="100"/>
      <c r="AB39" s="100"/>
      <c r="AC39" s="99"/>
      <c r="AD39" s="99"/>
      <c r="AE39" s="98"/>
      <c r="AF39" s="98"/>
      <c r="AG39" s="98"/>
      <c r="AH39" s="98"/>
      <c r="AI39" s="99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 t="s">
        <v>174</v>
      </c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 t="s">
        <v>175</v>
      </c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 t="s">
        <v>176</v>
      </c>
      <c r="BX39" s="98"/>
      <c r="BY39" s="174">
        <v>0</v>
      </c>
      <c r="BZ39" s="174"/>
      <c r="CA39" s="174">
        <v>0</v>
      </c>
      <c r="CB39" s="174"/>
      <c r="CC39" s="174">
        <f>BY39+CA39</f>
        <v>0</v>
      </c>
      <c r="CD39" s="175"/>
    </row>
    <row r="40" spans="1:173" s="24" customFormat="1" ht="17.25" customHeight="1">
      <c r="A40" s="55">
        <v>28</v>
      </c>
      <c r="B40" s="177" t="s">
        <v>165</v>
      </c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9"/>
      <c r="O40" s="98"/>
      <c r="P40" s="98"/>
      <c r="Q40" s="98"/>
      <c r="R40" s="98"/>
      <c r="S40" s="98"/>
      <c r="T40" s="98"/>
      <c r="U40" s="98"/>
      <c r="V40" s="98"/>
      <c r="W40" s="99"/>
      <c r="X40" s="98"/>
      <c r="Y40" s="99"/>
      <c r="Z40" s="99"/>
      <c r="AA40" s="100"/>
      <c r="AB40" s="100"/>
      <c r="AC40" s="99"/>
      <c r="AD40" s="99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 t="s">
        <v>174</v>
      </c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 t="s">
        <v>174</v>
      </c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 t="s">
        <v>175</v>
      </c>
      <c r="BX40" s="98"/>
      <c r="BY40" s="174">
        <v>0</v>
      </c>
      <c r="BZ40" s="174"/>
      <c r="CA40" s="174">
        <v>0</v>
      </c>
      <c r="CB40" s="174"/>
      <c r="CC40" s="174">
        <f t="shared" ref="CC40:CC42" si="24">BY40+CA40</f>
        <v>0</v>
      </c>
      <c r="CD40" s="175"/>
    </row>
    <row r="41" spans="1:173" s="24" customFormat="1" ht="17.25" customHeight="1">
      <c r="A41" s="55">
        <v>29</v>
      </c>
      <c r="B41" s="177" t="s">
        <v>166</v>
      </c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9"/>
      <c r="O41" s="98"/>
      <c r="P41" s="98"/>
      <c r="Q41" s="98"/>
      <c r="R41" s="98"/>
      <c r="S41" s="98"/>
      <c r="T41" s="98"/>
      <c r="U41" s="98"/>
      <c r="V41" s="98"/>
      <c r="W41" s="99"/>
      <c r="X41" s="98"/>
      <c r="Y41" s="99"/>
      <c r="Z41" s="99"/>
      <c r="AA41" s="100"/>
      <c r="AB41" s="100"/>
      <c r="AC41" s="99"/>
      <c r="AD41" s="99"/>
      <c r="AE41" s="98"/>
      <c r="AF41" s="98"/>
      <c r="AG41" s="98"/>
      <c r="AH41" s="98"/>
      <c r="AI41" s="99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 t="s">
        <v>175</v>
      </c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 t="s">
        <v>174</v>
      </c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 t="s">
        <v>174</v>
      </c>
      <c r="BX41" s="98"/>
      <c r="BY41" s="174">
        <v>0</v>
      </c>
      <c r="BZ41" s="174"/>
      <c r="CA41" s="174">
        <v>1</v>
      </c>
      <c r="CB41" s="174"/>
      <c r="CC41" s="174">
        <f t="shared" si="24"/>
        <v>1</v>
      </c>
      <c r="CD41" s="175"/>
    </row>
    <row r="42" spans="1:173" s="24" customFormat="1" ht="17.25" customHeight="1">
      <c r="A42" s="55">
        <v>30</v>
      </c>
      <c r="B42" s="171" t="s">
        <v>167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3"/>
      <c r="O42" s="98"/>
      <c r="P42" s="98"/>
      <c r="Q42" s="98"/>
      <c r="R42" s="98"/>
      <c r="S42" s="98"/>
      <c r="T42" s="98"/>
      <c r="U42" s="98"/>
      <c r="V42" s="98"/>
      <c r="W42" s="99"/>
      <c r="X42" s="98"/>
      <c r="Y42" s="99"/>
      <c r="Z42" s="99"/>
      <c r="AA42" s="100"/>
      <c r="AB42" s="100"/>
      <c r="AC42" s="99"/>
      <c r="AD42" s="99"/>
      <c r="AE42" s="98"/>
      <c r="AF42" s="98"/>
      <c r="AG42" s="98"/>
      <c r="AH42" s="98"/>
      <c r="AI42" s="99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 t="s">
        <v>174</v>
      </c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 t="s">
        <v>174</v>
      </c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 t="s">
        <v>174</v>
      </c>
      <c r="BX42" s="98"/>
      <c r="BY42" s="174">
        <v>0</v>
      </c>
      <c r="BZ42" s="174"/>
      <c r="CA42" s="174">
        <v>0</v>
      </c>
      <c r="CB42" s="174"/>
      <c r="CC42" s="174">
        <f t="shared" si="24"/>
        <v>0</v>
      </c>
      <c r="CD42" s="175"/>
    </row>
    <row r="43" spans="1:173" s="24" customFormat="1" ht="20.149999999999999" customHeight="1" thickBot="1">
      <c r="A43" s="55">
        <v>31</v>
      </c>
      <c r="B43" s="176" t="s">
        <v>168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98"/>
      <c r="P43" s="98"/>
      <c r="Q43" s="98"/>
      <c r="R43" s="98"/>
      <c r="S43" s="98"/>
      <c r="T43" s="98"/>
      <c r="U43" s="98"/>
      <c r="V43" s="98"/>
      <c r="W43" s="99"/>
      <c r="X43" s="98"/>
      <c r="Y43" s="99"/>
      <c r="Z43" s="99"/>
      <c r="AA43" s="100"/>
      <c r="AB43" s="100"/>
      <c r="AC43" s="99"/>
      <c r="AD43" s="99"/>
      <c r="AE43" s="98"/>
      <c r="AF43" s="98"/>
      <c r="AG43" s="98"/>
      <c r="AH43" s="98"/>
      <c r="AI43" s="99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 t="s">
        <v>174</v>
      </c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 t="s">
        <v>174</v>
      </c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 t="s">
        <v>174</v>
      </c>
      <c r="BX43" s="98"/>
      <c r="BY43" s="174">
        <f>COUNTIF(O43:BX43,"E")</f>
        <v>0</v>
      </c>
      <c r="BZ43" s="174"/>
      <c r="CA43" s="174">
        <f>COUNTIF(O43:BX43,"F")</f>
        <v>0</v>
      </c>
      <c r="CB43" s="174"/>
      <c r="CC43" s="174">
        <f>BY43+CA43</f>
        <v>0</v>
      </c>
      <c r="CD43" s="175"/>
    </row>
    <row r="44" spans="1:173" s="24" customFormat="1" ht="20.149999999999999" hidden="1" customHeight="1">
      <c r="A44" s="55">
        <f t="shared" si="23"/>
        <v>32</v>
      </c>
      <c r="B44" s="159" t="s">
        <v>27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1"/>
      <c r="Z44" s="51"/>
      <c r="AA44" s="52"/>
      <c r="AB44" s="52"/>
      <c r="AC44" s="51"/>
      <c r="AD44" s="51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3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160">
        <f t="shared" si="20"/>
        <v>0</v>
      </c>
      <c r="BZ44" s="161"/>
      <c r="CA44" s="162">
        <f t="shared" si="21"/>
        <v>0</v>
      </c>
      <c r="CB44" s="161"/>
      <c r="CC44" s="162">
        <f t="shared" si="22"/>
        <v>0</v>
      </c>
      <c r="CD44" s="163"/>
    </row>
    <row r="45" spans="1:173" s="4" customFormat="1" ht="20.149999999999999" customHeight="1" thickBot="1">
      <c r="A45" s="164" t="s">
        <v>22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O45" s="3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36"/>
      <c r="AU45" s="34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167"/>
      <c r="BZ45" s="168"/>
      <c r="CA45" s="169"/>
      <c r="CB45" s="168"/>
      <c r="CC45" s="169"/>
      <c r="CD45" s="170"/>
      <c r="FO45" s="6"/>
      <c r="FP45" s="6"/>
      <c r="FQ45" s="6"/>
    </row>
    <row r="46" spans="1:173" s="4" customFormat="1" ht="12.5">
      <c r="A46" s="149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2"/>
      <c r="FO46" s="6"/>
      <c r="FP46" s="6"/>
      <c r="FQ46" s="6"/>
    </row>
    <row r="47" spans="1:173" s="23" customFormat="1" ht="16" thickBot="1">
      <c r="A47" s="153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5"/>
    </row>
    <row r="48" spans="1:173" s="23" customFormat="1" ht="26.25" customHeight="1" thickBot="1">
      <c r="A48" s="156" t="s">
        <v>118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8"/>
    </row>
    <row r="49" spans="1:27" s="4" customFormat="1" ht="18" customHeight="1">
      <c r="A49" s="4" t="s">
        <v>23</v>
      </c>
      <c r="E49" s="4" t="s">
        <v>24</v>
      </c>
      <c r="P49" s="26"/>
      <c r="Q49" s="27"/>
      <c r="AA49" s="28"/>
    </row>
    <row r="50" spans="1:27" s="4" customFormat="1" ht="25" customHeight="1">
      <c r="AA50" s="28"/>
    </row>
  </sheetData>
  <mergeCells count="191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A46:CD47"/>
    <mergeCell ref="A48:CD48"/>
    <mergeCell ref="B44:N44"/>
    <mergeCell ref="BY44:BZ44"/>
    <mergeCell ref="CA44:CB44"/>
    <mergeCell ref="CC44:CD44"/>
    <mergeCell ref="A45:N45"/>
    <mergeCell ref="BY45:BZ45"/>
    <mergeCell ref="CA45:CB45"/>
    <mergeCell ref="CC45:CD45"/>
  </mergeCells>
  <conditionalFormatting sqref="B13:B28 B30 B32 B35:B43">
    <cfRule type="expression" dxfId="9" priority="2">
      <formula>#REF!&gt;0</formula>
    </cfRule>
  </conditionalFormatting>
  <conditionalFormatting sqref="B33:B42">
    <cfRule type="expression" dxfId="8" priority="1">
      <formula>#REF!&gt;0</formula>
    </cfRule>
  </conditionalFormatting>
  <dataValidations count="1">
    <dataValidation type="list" allowBlank="1" showInputMessage="1" showErrorMessage="1" sqref="M7" xr:uid="{E8BF76EC-6E0B-41F2-9173-ACFE27A7B006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7FAA2-D689-4BE2-A8CD-69F9C03B9740}">
  <dimension ref="A1:FQ50"/>
  <sheetViews>
    <sheetView topLeftCell="A26" zoomScale="70" zoomScaleNormal="70" workbookViewId="0">
      <selection activeCell="BQ45" sqref="BQ45"/>
    </sheetView>
  </sheetViews>
  <sheetFormatPr baseColWidth="10" defaultColWidth="8.453125" defaultRowHeight="1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3.453125" style="7" customWidth="1"/>
    <col min="14" max="14" width="11.54296875" style="7" customWidth="1"/>
    <col min="15" max="16" width="2.26953125" style="7" customWidth="1"/>
    <col min="17" max="17" width="2.26953125" style="29" customWidth="1"/>
    <col min="18" max="26" width="2.26953125" style="7" customWidth="1"/>
    <col min="27" max="27" width="2.26953125" style="30" customWidth="1"/>
    <col min="28" max="44" width="2.26953125" style="7" customWidth="1"/>
    <col min="45" max="48" width="2.26953125" style="6" customWidth="1"/>
    <col min="49" max="76" width="2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112" style="4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236" t="s">
        <v>5</v>
      </c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237"/>
      <c r="BR1" s="237"/>
      <c r="BS1" s="237"/>
      <c r="BT1" s="237"/>
      <c r="BU1" s="237"/>
      <c r="BV1" s="237"/>
      <c r="BW1" s="238"/>
      <c r="BX1" s="245" t="s">
        <v>6</v>
      </c>
      <c r="BY1" s="246"/>
      <c r="BZ1" s="246"/>
      <c r="CA1" s="246"/>
      <c r="CB1" s="246"/>
      <c r="CC1" s="246"/>
      <c r="CD1" s="247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239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1"/>
      <c r="BX2" s="248"/>
      <c r="BY2" s="249"/>
      <c r="BZ2" s="249"/>
      <c r="CA2" s="249"/>
      <c r="CB2" s="249"/>
      <c r="CC2" s="249"/>
      <c r="CD2" s="250"/>
    </row>
    <row r="3" spans="1:173" ht="12.75" customHeight="1">
      <c r="A3" s="8"/>
      <c r="B3" s="9"/>
      <c r="C3" s="9"/>
      <c r="D3" s="9"/>
      <c r="E3" s="9"/>
      <c r="F3" s="9"/>
      <c r="G3" s="10"/>
      <c r="H3" s="239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1"/>
      <c r="BX3" s="248"/>
      <c r="BY3" s="249"/>
      <c r="BZ3" s="249"/>
      <c r="CA3" s="249"/>
      <c r="CB3" s="249"/>
      <c r="CC3" s="249"/>
      <c r="CD3" s="250"/>
    </row>
    <row r="4" spans="1:173" ht="12.75" customHeight="1">
      <c r="A4" s="8"/>
      <c r="B4" s="9"/>
      <c r="C4" s="9"/>
      <c r="D4" s="9"/>
      <c r="E4" s="9"/>
      <c r="F4" s="9"/>
      <c r="G4" s="10"/>
      <c r="H4" s="239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1"/>
      <c r="BX4" s="248"/>
      <c r="BY4" s="249"/>
      <c r="BZ4" s="249"/>
      <c r="CA4" s="249"/>
      <c r="CB4" s="249"/>
      <c r="CC4" s="249"/>
      <c r="CD4" s="250"/>
    </row>
    <row r="5" spans="1:173" ht="12.75" customHeight="1">
      <c r="A5" s="8"/>
      <c r="B5" s="9"/>
      <c r="C5" s="9"/>
      <c r="D5" s="9"/>
      <c r="E5" s="9"/>
      <c r="F5" s="9"/>
      <c r="G5" s="10"/>
      <c r="H5" s="239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/>
      <c r="BN5" s="240"/>
      <c r="BO5" s="240"/>
      <c r="BP5" s="240"/>
      <c r="BQ5" s="240"/>
      <c r="BR5" s="240"/>
      <c r="BS5" s="240"/>
      <c r="BT5" s="240"/>
      <c r="BU5" s="240"/>
      <c r="BV5" s="240"/>
      <c r="BW5" s="241"/>
      <c r="BX5" s="248"/>
      <c r="BY5" s="249"/>
      <c r="BZ5" s="249"/>
      <c r="CA5" s="249"/>
      <c r="CB5" s="249"/>
      <c r="CC5" s="249"/>
      <c r="CD5" s="250"/>
    </row>
    <row r="6" spans="1:173" ht="14.25" customHeight="1" thickBot="1">
      <c r="A6" s="254"/>
      <c r="B6" s="255"/>
      <c r="C6" s="255"/>
      <c r="D6" s="255"/>
      <c r="E6" s="255"/>
      <c r="F6" s="255"/>
      <c r="G6" s="11"/>
      <c r="H6" s="242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4"/>
      <c r="BX6" s="251"/>
      <c r="BY6" s="252"/>
      <c r="BZ6" s="252"/>
      <c r="CA6" s="252"/>
      <c r="CB6" s="252"/>
      <c r="CC6" s="252"/>
      <c r="CD6" s="253"/>
    </row>
    <row r="7" spans="1:173" s="15" customFormat="1" ht="30" customHeight="1" thickBot="1">
      <c r="A7" s="256" t="s">
        <v>7</v>
      </c>
      <c r="B7" s="257"/>
      <c r="C7" s="257"/>
      <c r="D7" s="257"/>
      <c r="E7" s="257"/>
      <c r="F7" s="257"/>
      <c r="G7" s="257"/>
      <c r="H7" s="257"/>
      <c r="I7" s="257"/>
      <c r="J7" s="257"/>
      <c r="K7" s="258"/>
      <c r="L7" s="259"/>
      <c r="M7" s="12"/>
      <c r="N7" s="260" t="s">
        <v>115</v>
      </c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1" t="s">
        <v>26</v>
      </c>
      <c r="AZ7" s="224"/>
      <c r="BA7" s="224"/>
      <c r="BB7" s="224"/>
      <c r="BC7" s="225"/>
      <c r="BD7" s="262">
        <v>122128</v>
      </c>
      <c r="BE7" s="263"/>
      <c r="BF7" s="263"/>
      <c r="BG7" s="263"/>
      <c r="BH7" s="263"/>
      <c r="BI7" s="264"/>
      <c r="BJ7" s="265" t="s">
        <v>8</v>
      </c>
      <c r="BK7" s="266"/>
      <c r="BL7" s="266"/>
      <c r="BM7" s="266"/>
      <c r="BN7" s="267"/>
      <c r="BO7" s="261">
        <v>3179885</v>
      </c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5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>
      <c r="A8" s="210" t="s">
        <v>9</v>
      </c>
      <c r="B8" s="211"/>
      <c r="C8" s="211"/>
      <c r="D8" s="212"/>
      <c r="E8" s="211" t="s">
        <v>10</v>
      </c>
      <c r="F8" s="211"/>
      <c r="G8" s="211"/>
      <c r="H8" s="211"/>
      <c r="I8" s="211"/>
      <c r="J8" s="213" t="s">
        <v>11</v>
      </c>
      <c r="K8" s="214"/>
      <c r="L8" s="215"/>
      <c r="M8" s="16"/>
      <c r="N8" s="111"/>
      <c r="O8" s="111"/>
      <c r="P8" s="17" t="s">
        <v>12</v>
      </c>
      <c r="Q8" s="111"/>
      <c r="R8" s="18"/>
      <c r="S8" s="18"/>
      <c r="T8" s="19"/>
      <c r="U8" s="216"/>
      <c r="V8" s="217"/>
      <c r="W8" s="218"/>
      <c r="X8" s="219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1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222" t="s">
        <v>173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4"/>
      <c r="AZ9" s="224"/>
      <c r="BA9" s="224"/>
      <c r="BB9" s="224"/>
      <c r="BC9" s="224"/>
      <c r="BD9" s="224"/>
      <c r="BE9" s="224"/>
      <c r="BF9" s="225"/>
      <c r="BG9" s="226">
        <v>45962</v>
      </c>
      <c r="BH9" s="227"/>
      <c r="BI9" s="227"/>
      <c r="BJ9" s="227"/>
      <c r="BK9" s="227"/>
      <c r="BL9" s="227"/>
      <c r="BM9" s="227"/>
      <c r="BN9" s="228"/>
      <c r="BO9" s="229" t="s">
        <v>13</v>
      </c>
      <c r="BP9" s="230"/>
      <c r="BQ9" s="230"/>
      <c r="BR9" s="230"/>
      <c r="BS9" s="231"/>
      <c r="BT9" s="232" t="s">
        <v>179</v>
      </c>
      <c r="BU9" s="233"/>
      <c r="BV9" s="233"/>
      <c r="BW9" s="230"/>
      <c r="BX9" s="230"/>
      <c r="BY9" s="230"/>
      <c r="BZ9" s="230"/>
      <c r="CA9" s="230"/>
      <c r="CB9" s="230"/>
      <c r="CC9" s="230"/>
      <c r="CD9" s="231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234" t="s">
        <v>14</v>
      </c>
      <c r="B10" s="196" t="s">
        <v>15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7"/>
      <c r="O10" s="200" t="s">
        <v>178</v>
      </c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2"/>
      <c r="BY10" s="203" t="s">
        <v>16</v>
      </c>
      <c r="BZ10" s="203"/>
      <c r="CA10" s="203"/>
      <c r="CB10" s="203"/>
      <c r="CC10" s="203"/>
      <c r="CD10" s="204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106" customFormat="1" ht="18" customHeight="1">
      <c r="A11" s="235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207">
        <v>1</v>
      </c>
      <c r="P11" s="208"/>
      <c r="Q11" s="209">
        <f>O11+1</f>
        <v>2</v>
      </c>
      <c r="R11" s="208"/>
      <c r="S11" s="209">
        <f>Q11+1</f>
        <v>3</v>
      </c>
      <c r="T11" s="208"/>
      <c r="U11" s="209">
        <f>S11+1</f>
        <v>4</v>
      </c>
      <c r="V11" s="208"/>
      <c r="W11" s="209">
        <f>U11+1</f>
        <v>5</v>
      </c>
      <c r="X11" s="208"/>
      <c r="Y11" s="209">
        <f>W11+1</f>
        <v>6</v>
      </c>
      <c r="Z11" s="208"/>
      <c r="AA11" s="268">
        <f>Y11+1</f>
        <v>7</v>
      </c>
      <c r="AB11" s="269"/>
      <c r="AC11" s="185">
        <f>AA11+1</f>
        <v>8</v>
      </c>
      <c r="AD11" s="195"/>
      <c r="AE11" s="185">
        <f>AC11+1</f>
        <v>9</v>
      </c>
      <c r="AF11" s="195"/>
      <c r="AG11" s="185">
        <f>AE11+1</f>
        <v>10</v>
      </c>
      <c r="AH11" s="195"/>
      <c r="AI11" s="185">
        <f t="shared" ref="AI11" si="0">AG11+1</f>
        <v>11</v>
      </c>
      <c r="AJ11" s="195"/>
      <c r="AK11" s="185">
        <f t="shared" ref="AK11" si="1">AI11+1</f>
        <v>12</v>
      </c>
      <c r="AL11" s="195"/>
      <c r="AM11" s="185">
        <f t="shared" ref="AM11" si="2">AK11+1</f>
        <v>13</v>
      </c>
      <c r="AN11" s="195"/>
      <c r="AO11" s="268">
        <f t="shared" ref="AO11" si="3">AM11+1</f>
        <v>14</v>
      </c>
      <c r="AP11" s="269"/>
      <c r="AQ11" s="185">
        <f t="shared" ref="AQ11" si="4">AO11+1</f>
        <v>15</v>
      </c>
      <c r="AR11" s="195"/>
      <c r="AS11" s="185">
        <f>AQ11+1</f>
        <v>16</v>
      </c>
      <c r="AT11" s="195"/>
      <c r="AU11" s="185">
        <f t="shared" ref="AU11" si="5">AS11+1</f>
        <v>17</v>
      </c>
      <c r="AV11" s="195"/>
      <c r="AW11" s="185">
        <f t="shared" ref="AW11" si="6">AU11+1</f>
        <v>18</v>
      </c>
      <c r="AX11" s="195"/>
      <c r="AY11" s="185">
        <f t="shared" ref="AY11" si="7">AW11+1</f>
        <v>19</v>
      </c>
      <c r="AZ11" s="195"/>
      <c r="BA11" s="185">
        <f t="shared" ref="BA11" si="8">AY11+1</f>
        <v>20</v>
      </c>
      <c r="BB11" s="195"/>
      <c r="BC11" s="268">
        <f t="shared" ref="BC11" si="9">BA11+1</f>
        <v>21</v>
      </c>
      <c r="BD11" s="269"/>
      <c r="BE11" s="185">
        <f t="shared" ref="BE11" si="10">BC11+1</f>
        <v>22</v>
      </c>
      <c r="BF11" s="195"/>
      <c r="BG11" s="185">
        <f t="shared" ref="BG11" si="11">BE11+1</f>
        <v>23</v>
      </c>
      <c r="BH11" s="195"/>
      <c r="BI11" s="185">
        <f t="shared" ref="BI11" si="12">BG11+1</f>
        <v>24</v>
      </c>
      <c r="BJ11" s="195"/>
      <c r="BK11" s="185">
        <f t="shared" ref="BK11" si="13">BI11+1</f>
        <v>25</v>
      </c>
      <c r="BL11" s="195"/>
      <c r="BM11" s="185">
        <f t="shared" ref="BM11" si="14">BK11+1</f>
        <v>26</v>
      </c>
      <c r="BN11" s="195"/>
      <c r="BO11" s="185">
        <f t="shared" ref="BO11" si="15">BM11+1</f>
        <v>27</v>
      </c>
      <c r="BP11" s="195"/>
      <c r="BQ11" s="268">
        <f t="shared" ref="BQ11" si="16">BO11+1</f>
        <v>28</v>
      </c>
      <c r="BR11" s="269"/>
      <c r="BS11" s="185">
        <f t="shared" ref="BS11" si="17">BQ11+1</f>
        <v>29</v>
      </c>
      <c r="BT11" s="195"/>
      <c r="BU11" s="185">
        <f t="shared" ref="BU11" si="18">BS11+1</f>
        <v>30</v>
      </c>
      <c r="BV11" s="195"/>
      <c r="BW11" s="185">
        <f t="shared" ref="BW11" si="19">BU11+1</f>
        <v>31</v>
      </c>
      <c r="BX11" s="186"/>
      <c r="BY11" s="205"/>
      <c r="BZ11" s="205"/>
      <c r="CA11" s="205"/>
      <c r="CB11" s="205"/>
      <c r="CC11" s="205"/>
      <c r="CD11" s="206"/>
    </row>
    <row r="12" spans="1:173" s="110" customFormat="1" ht="11" thickBot="1">
      <c r="A12" s="235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9"/>
      <c r="O12" s="107" t="s">
        <v>17</v>
      </c>
      <c r="P12" s="108" t="s">
        <v>18</v>
      </c>
      <c r="Q12" s="108" t="s">
        <v>17</v>
      </c>
      <c r="R12" s="108" t="s">
        <v>18</v>
      </c>
      <c r="S12" s="108" t="s">
        <v>17</v>
      </c>
      <c r="T12" s="108" t="s">
        <v>18</v>
      </c>
      <c r="U12" s="108" t="s">
        <v>17</v>
      </c>
      <c r="V12" s="108" t="s">
        <v>18</v>
      </c>
      <c r="W12" s="108" t="s">
        <v>17</v>
      </c>
      <c r="X12" s="108" t="s">
        <v>18</v>
      </c>
      <c r="Y12" s="108" t="s">
        <v>17</v>
      </c>
      <c r="Z12" s="108" t="s">
        <v>18</v>
      </c>
      <c r="AA12" s="108" t="s">
        <v>17</v>
      </c>
      <c r="AB12" s="108" t="s">
        <v>18</v>
      </c>
      <c r="AC12" s="108" t="s">
        <v>17</v>
      </c>
      <c r="AD12" s="108" t="s">
        <v>18</v>
      </c>
      <c r="AE12" s="108" t="s">
        <v>17</v>
      </c>
      <c r="AF12" s="108" t="s">
        <v>18</v>
      </c>
      <c r="AG12" s="108" t="s">
        <v>17</v>
      </c>
      <c r="AH12" s="108" t="s">
        <v>18</v>
      </c>
      <c r="AI12" s="108" t="s">
        <v>17</v>
      </c>
      <c r="AJ12" s="108" t="s">
        <v>18</v>
      </c>
      <c r="AK12" s="108" t="s">
        <v>17</v>
      </c>
      <c r="AL12" s="108" t="s">
        <v>18</v>
      </c>
      <c r="AM12" s="108" t="s">
        <v>17</v>
      </c>
      <c r="AN12" s="108" t="s">
        <v>18</v>
      </c>
      <c r="AO12" s="108" t="s">
        <v>17</v>
      </c>
      <c r="AP12" s="108" t="s">
        <v>18</v>
      </c>
      <c r="AQ12" s="108" t="s">
        <v>17</v>
      </c>
      <c r="AR12" s="108" t="s">
        <v>18</v>
      </c>
      <c r="AS12" s="108" t="s">
        <v>17</v>
      </c>
      <c r="AT12" s="108" t="s">
        <v>18</v>
      </c>
      <c r="AU12" s="108" t="s">
        <v>17</v>
      </c>
      <c r="AV12" s="108" t="s">
        <v>18</v>
      </c>
      <c r="AW12" s="108" t="s">
        <v>17</v>
      </c>
      <c r="AX12" s="108" t="s">
        <v>18</v>
      </c>
      <c r="AY12" s="108" t="s">
        <v>17</v>
      </c>
      <c r="AZ12" s="108" t="s">
        <v>18</v>
      </c>
      <c r="BA12" s="108" t="s">
        <v>17</v>
      </c>
      <c r="BB12" s="108" t="s">
        <v>18</v>
      </c>
      <c r="BC12" s="108" t="s">
        <v>17</v>
      </c>
      <c r="BD12" s="108" t="s">
        <v>18</v>
      </c>
      <c r="BE12" s="108" t="s">
        <v>17</v>
      </c>
      <c r="BF12" s="108" t="s">
        <v>18</v>
      </c>
      <c r="BG12" s="108" t="s">
        <v>17</v>
      </c>
      <c r="BH12" s="108" t="s">
        <v>18</v>
      </c>
      <c r="BI12" s="108" t="s">
        <v>17</v>
      </c>
      <c r="BJ12" s="108" t="s">
        <v>18</v>
      </c>
      <c r="BK12" s="108" t="s">
        <v>17</v>
      </c>
      <c r="BL12" s="108" t="s">
        <v>18</v>
      </c>
      <c r="BM12" s="108" t="s">
        <v>17</v>
      </c>
      <c r="BN12" s="108" t="s">
        <v>18</v>
      </c>
      <c r="BO12" s="108" t="s">
        <v>17</v>
      </c>
      <c r="BP12" s="108" t="s">
        <v>18</v>
      </c>
      <c r="BQ12" s="108" t="s">
        <v>17</v>
      </c>
      <c r="BR12" s="108" t="s">
        <v>18</v>
      </c>
      <c r="BS12" s="108" t="s">
        <v>17</v>
      </c>
      <c r="BT12" s="108" t="s">
        <v>18</v>
      </c>
      <c r="BU12" s="108" t="s">
        <v>17</v>
      </c>
      <c r="BV12" s="108" t="s">
        <v>18</v>
      </c>
      <c r="BW12" s="108" t="s">
        <v>17</v>
      </c>
      <c r="BX12" s="109" t="s">
        <v>18</v>
      </c>
      <c r="BY12" s="187" t="s">
        <v>19</v>
      </c>
      <c r="BZ12" s="188"/>
      <c r="CA12" s="189" t="s">
        <v>20</v>
      </c>
      <c r="CB12" s="189"/>
      <c r="CC12" s="190" t="s">
        <v>21</v>
      </c>
      <c r="CD12" s="191"/>
    </row>
    <row r="13" spans="1:173" s="24" customFormat="1" ht="17.25" customHeight="1">
      <c r="A13" s="54">
        <v>1</v>
      </c>
      <c r="B13" s="274" t="s">
        <v>171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112"/>
      <c r="P13" s="112"/>
      <c r="Q13" s="112"/>
      <c r="R13" s="112"/>
      <c r="S13" s="112"/>
      <c r="T13" s="112"/>
      <c r="U13" s="112"/>
      <c r="V13" s="112"/>
      <c r="W13" s="113"/>
      <c r="X13" s="112"/>
      <c r="Y13" s="113"/>
      <c r="Z13" s="113"/>
      <c r="AA13" s="114" t="s">
        <v>174</v>
      </c>
      <c r="AB13" s="114"/>
      <c r="AC13" s="113"/>
      <c r="AD13" s="113"/>
      <c r="AE13" s="112"/>
      <c r="AF13" s="112"/>
      <c r="AG13" s="112"/>
      <c r="AH13" s="112"/>
      <c r="AI13" s="113"/>
      <c r="AJ13" s="112"/>
      <c r="AK13" s="112"/>
      <c r="AL13" s="112"/>
      <c r="AM13" s="112"/>
      <c r="AN13" s="112"/>
      <c r="AO13" s="112" t="s">
        <v>174</v>
      </c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 t="s">
        <v>174</v>
      </c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 t="s">
        <v>174</v>
      </c>
      <c r="BR13" s="112"/>
      <c r="BS13" s="112"/>
      <c r="BT13" s="112"/>
      <c r="BU13" s="112"/>
      <c r="BV13" s="112"/>
      <c r="BW13" s="112"/>
      <c r="BX13" s="112"/>
      <c r="BY13" s="275">
        <f t="shared" ref="BY13:BY44" si="20">COUNTIF(O13:BX13,"E")</f>
        <v>0</v>
      </c>
      <c r="BZ13" s="275"/>
      <c r="CA13" s="275">
        <f t="shared" ref="CA13:CA44" si="21">COUNTIF(O13:BX13,"F")</f>
        <v>0</v>
      </c>
      <c r="CB13" s="275"/>
      <c r="CC13" s="275">
        <f t="shared" ref="CC13:CC44" si="22">BY13+CA13</f>
        <v>0</v>
      </c>
      <c r="CD13" s="276"/>
    </row>
    <row r="14" spans="1:173" s="24" customFormat="1" ht="17.25" customHeight="1">
      <c r="A14" s="55">
        <f t="shared" ref="A14:A44" si="23">A13+1</f>
        <v>2</v>
      </c>
      <c r="B14" s="270" t="s">
        <v>143</v>
      </c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115"/>
      <c r="P14" s="115"/>
      <c r="Q14" s="115"/>
      <c r="R14" s="115"/>
      <c r="S14" s="115"/>
      <c r="T14" s="115"/>
      <c r="U14" s="115"/>
      <c r="V14" s="115"/>
      <c r="W14" s="116"/>
      <c r="X14" s="115"/>
      <c r="Y14" s="116"/>
      <c r="Z14" s="116"/>
      <c r="AA14" s="117" t="s">
        <v>174</v>
      </c>
      <c r="AB14" s="117"/>
      <c r="AC14" s="116"/>
      <c r="AD14" s="116"/>
      <c r="AE14" s="115"/>
      <c r="AF14" s="115"/>
      <c r="AG14" s="115"/>
      <c r="AH14" s="115"/>
      <c r="AI14" s="116"/>
      <c r="AJ14" s="115"/>
      <c r="AK14" s="115"/>
      <c r="AL14" s="115"/>
      <c r="AM14" s="115"/>
      <c r="AN14" s="115"/>
      <c r="AO14" s="115" t="s">
        <v>174</v>
      </c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 t="s">
        <v>174</v>
      </c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 t="s">
        <v>174</v>
      </c>
      <c r="BR14" s="115"/>
      <c r="BS14" s="115"/>
      <c r="BT14" s="115"/>
      <c r="BU14" s="115"/>
      <c r="BV14" s="115"/>
      <c r="BW14" s="115"/>
      <c r="BX14" s="115"/>
      <c r="BY14" s="271">
        <f t="shared" si="20"/>
        <v>0</v>
      </c>
      <c r="BZ14" s="271"/>
      <c r="CA14" s="271">
        <f t="shared" si="21"/>
        <v>0</v>
      </c>
      <c r="CB14" s="271"/>
      <c r="CC14" s="271">
        <f t="shared" si="22"/>
        <v>0</v>
      </c>
      <c r="CD14" s="272"/>
    </row>
    <row r="15" spans="1:173" s="24" customFormat="1" ht="17.25" customHeight="1">
      <c r="A15" s="55">
        <f t="shared" si="23"/>
        <v>3</v>
      </c>
      <c r="B15" s="273" t="s">
        <v>172</v>
      </c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115"/>
      <c r="P15" s="115"/>
      <c r="Q15" s="115"/>
      <c r="R15" s="115"/>
      <c r="S15" s="115"/>
      <c r="T15" s="115"/>
      <c r="U15" s="115"/>
      <c r="V15" s="115"/>
      <c r="W15" s="116"/>
      <c r="X15" s="115"/>
      <c r="Y15" s="116"/>
      <c r="Z15" s="116"/>
      <c r="AA15" s="117" t="s">
        <v>174</v>
      </c>
      <c r="AB15" s="117"/>
      <c r="AC15" s="116"/>
      <c r="AD15" s="116"/>
      <c r="AE15" s="115"/>
      <c r="AF15" s="115"/>
      <c r="AG15" s="115"/>
      <c r="AH15" s="115"/>
      <c r="AI15" s="116"/>
      <c r="AJ15" s="115"/>
      <c r="AK15" s="115"/>
      <c r="AL15" s="115"/>
      <c r="AM15" s="115"/>
      <c r="AN15" s="115"/>
      <c r="AO15" s="115" t="s">
        <v>174</v>
      </c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 t="s">
        <v>174</v>
      </c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 t="s">
        <v>175</v>
      </c>
      <c r="BR15" s="115"/>
      <c r="BS15" s="115"/>
      <c r="BT15" s="115"/>
      <c r="BU15" s="115"/>
      <c r="BV15" s="115"/>
      <c r="BW15" s="115"/>
      <c r="BX15" s="115"/>
      <c r="BY15" s="271">
        <v>0</v>
      </c>
      <c r="BZ15" s="271"/>
      <c r="CA15" s="271">
        <v>1</v>
      </c>
      <c r="CB15" s="271"/>
      <c r="CC15" s="271">
        <f t="shared" si="22"/>
        <v>1</v>
      </c>
      <c r="CD15" s="272"/>
    </row>
    <row r="16" spans="1:173" s="24" customFormat="1" ht="17.25" hidden="1" customHeight="1">
      <c r="A16" s="55">
        <f t="shared" si="23"/>
        <v>4</v>
      </c>
      <c r="B16" s="277" t="s">
        <v>144</v>
      </c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101"/>
      <c r="P16" s="101"/>
      <c r="Q16" s="101"/>
      <c r="R16" s="101"/>
      <c r="S16" s="101"/>
      <c r="T16" s="101"/>
      <c r="U16" s="101"/>
      <c r="V16" s="101"/>
      <c r="W16" s="102"/>
      <c r="X16" s="101"/>
      <c r="Y16" s="102"/>
      <c r="Z16" s="102"/>
      <c r="AA16" s="103"/>
      <c r="AB16" s="103"/>
      <c r="AC16" s="102"/>
      <c r="AD16" s="102"/>
      <c r="AE16" s="101"/>
      <c r="AF16" s="101"/>
      <c r="AG16" s="101"/>
      <c r="AH16" s="101"/>
      <c r="AI16" s="102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83">
        <f t="shared" si="20"/>
        <v>0</v>
      </c>
      <c r="BZ16" s="183"/>
      <c r="CA16" s="183">
        <f t="shared" si="21"/>
        <v>0</v>
      </c>
      <c r="CB16" s="183"/>
      <c r="CC16" s="183">
        <f t="shared" si="22"/>
        <v>0</v>
      </c>
      <c r="CD16" s="184"/>
    </row>
    <row r="17" spans="1:82" s="24" customFormat="1" ht="17.25" hidden="1" customHeight="1">
      <c r="A17" s="55">
        <f t="shared" si="23"/>
        <v>5</v>
      </c>
      <c r="B17" s="277" t="s">
        <v>145</v>
      </c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101"/>
      <c r="P17" s="101"/>
      <c r="Q17" s="101"/>
      <c r="R17" s="101"/>
      <c r="S17" s="101"/>
      <c r="T17" s="101"/>
      <c r="U17" s="101"/>
      <c r="V17" s="101"/>
      <c r="W17" s="102"/>
      <c r="X17" s="101"/>
      <c r="Y17" s="102"/>
      <c r="Z17" s="102"/>
      <c r="AA17" s="103"/>
      <c r="AB17" s="103"/>
      <c r="AC17" s="102"/>
      <c r="AD17" s="102"/>
      <c r="AE17" s="101"/>
      <c r="AF17" s="101"/>
      <c r="AG17" s="101"/>
      <c r="AH17" s="101"/>
      <c r="AI17" s="102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83">
        <f t="shared" si="20"/>
        <v>0</v>
      </c>
      <c r="BZ17" s="183"/>
      <c r="CA17" s="183">
        <f t="shared" si="21"/>
        <v>0</v>
      </c>
      <c r="CB17" s="183"/>
      <c r="CC17" s="183">
        <f t="shared" si="22"/>
        <v>0</v>
      </c>
      <c r="CD17" s="184"/>
    </row>
    <row r="18" spans="1:82" s="24" customFormat="1" ht="17.25" customHeight="1">
      <c r="A18" s="55">
        <f t="shared" si="23"/>
        <v>6</v>
      </c>
      <c r="B18" s="270" t="s">
        <v>146</v>
      </c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115"/>
      <c r="P18" s="115"/>
      <c r="Q18" s="115"/>
      <c r="R18" s="115"/>
      <c r="S18" s="115"/>
      <c r="T18" s="115"/>
      <c r="U18" s="115"/>
      <c r="V18" s="115"/>
      <c r="W18" s="116"/>
      <c r="X18" s="115"/>
      <c r="Y18" s="116"/>
      <c r="Z18" s="116"/>
      <c r="AA18" s="117" t="s">
        <v>174</v>
      </c>
      <c r="AB18" s="117"/>
      <c r="AC18" s="116"/>
      <c r="AD18" s="116"/>
      <c r="AE18" s="115"/>
      <c r="AF18" s="115"/>
      <c r="AG18" s="115"/>
      <c r="AH18" s="115"/>
      <c r="AI18" s="116"/>
      <c r="AJ18" s="115"/>
      <c r="AK18" s="115"/>
      <c r="AL18" s="115"/>
      <c r="AM18" s="115"/>
      <c r="AN18" s="115"/>
      <c r="AO18" s="115" t="s">
        <v>174</v>
      </c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 t="s">
        <v>175</v>
      </c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 t="s">
        <v>174</v>
      </c>
      <c r="BR18" s="115"/>
      <c r="BS18" s="115"/>
      <c r="BT18" s="115"/>
      <c r="BU18" s="115"/>
      <c r="BV18" s="115"/>
      <c r="BW18" s="115"/>
      <c r="BX18" s="115"/>
      <c r="BY18" s="271">
        <f t="shared" si="20"/>
        <v>0</v>
      </c>
      <c r="BZ18" s="271"/>
      <c r="CA18" s="271">
        <f t="shared" si="21"/>
        <v>1</v>
      </c>
      <c r="CB18" s="271"/>
      <c r="CC18" s="271">
        <f t="shared" si="22"/>
        <v>1</v>
      </c>
      <c r="CD18" s="272"/>
    </row>
    <row r="19" spans="1:82" s="24" customFormat="1" ht="17.25" hidden="1" customHeight="1">
      <c r="A19" s="55">
        <f t="shared" si="23"/>
        <v>7</v>
      </c>
      <c r="B19" s="277" t="s">
        <v>147</v>
      </c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101"/>
      <c r="P19" s="101"/>
      <c r="Q19" s="101"/>
      <c r="R19" s="101"/>
      <c r="S19" s="101"/>
      <c r="T19" s="101"/>
      <c r="U19" s="101"/>
      <c r="V19" s="101"/>
      <c r="W19" s="102"/>
      <c r="X19" s="101"/>
      <c r="Y19" s="102"/>
      <c r="Z19" s="102"/>
      <c r="AA19" s="103"/>
      <c r="AB19" s="103"/>
      <c r="AC19" s="102"/>
      <c r="AD19" s="102"/>
      <c r="AE19" s="101"/>
      <c r="AF19" s="101"/>
      <c r="AG19" s="101"/>
      <c r="AH19" s="101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83">
        <f t="shared" si="20"/>
        <v>0</v>
      </c>
      <c r="BZ19" s="183"/>
      <c r="CA19" s="183">
        <f t="shared" si="21"/>
        <v>0</v>
      </c>
      <c r="CB19" s="183"/>
      <c r="CC19" s="183">
        <f t="shared" si="22"/>
        <v>0</v>
      </c>
      <c r="CD19" s="184"/>
    </row>
    <row r="20" spans="1:82" s="24" customFormat="1" ht="17.25" hidden="1" customHeight="1">
      <c r="A20" s="55">
        <f t="shared" si="23"/>
        <v>8</v>
      </c>
      <c r="B20" s="277" t="s">
        <v>148</v>
      </c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101"/>
      <c r="P20" s="101"/>
      <c r="Q20" s="101"/>
      <c r="R20" s="101"/>
      <c r="S20" s="101"/>
      <c r="T20" s="101"/>
      <c r="U20" s="101"/>
      <c r="V20" s="101"/>
      <c r="W20" s="102"/>
      <c r="X20" s="101"/>
      <c r="Y20" s="102"/>
      <c r="Z20" s="102"/>
      <c r="AA20" s="103"/>
      <c r="AB20" s="103"/>
      <c r="AC20" s="102"/>
      <c r="AD20" s="102"/>
      <c r="AE20" s="101"/>
      <c r="AF20" s="101"/>
      <c r="AG20" s="101"/>
      <c r="AH20" s="101"/>
      <c r="AI20" s="102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83">
        <f t="shared" si="20"/>
        <v>0</v>
      </c>
      <c r="BZ20" s="183"/>
      <c r="CA20" s="183">
        <f t="shared" si="21"/>
        <v>0</v>
      </c>
      <c r="CB20" s="183"/>
      <c r="CC20" s="183">
        <f t="shared" si="22"/>
        <v>0</v>
      </c>
      <c r="CD20" s="184"/>
    </row>
    <row r="21" spans="1:82" s="24" customFormat="1" ht="17.25" customHeight="1">
      <c r="A21" s="55">
        <f t="shared" si="23"/>
        <v>9</v>
      </c>
      <c r="B21" s="270" t="s">
        <v>177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115"/>
      <c r="P21" s="115"/>
      <c r="Q21" s="115"/>
      <c r="R21" s="115"/>
      <c r="S21" s="115"/>
      <c r="T21" s="115"/>
      <c r="U21" s="115"/>
      <c r="V21" s="115"/>
      <c r="W21" s="116"/>
      <c r="X21" s="115"/>
      <c r="Y21" s="116"/>
      <c r="Z21" s="116"/>
      <c r="AA21" s="117" t="s">
        <v>174</v>
      </c>
      <c r="AB21" s="117"/>
      <c r="AC21" s="116"/>
      <c r="AD21" s="116"/>
      <c r="AE21" s="115"/>
      <c r="AF21" s="115"/>
      <c r="AG21" s="115"/>
      <c r="AH21" s="115"/>
      <c r="AI21" s="116"/>
      <c r="AJ21" s="115"/>
      <c r="AK21" s="115"/>
      <c r="AL21" s="115"/>
      <c r="AM21" s="115"/>
      <c r="AN21" s="115"/>
      <c r="AO21" s="115" t="s">
        <v>174</v>
      </c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 t="s">
        <v>175</v>
      </c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 t="s">
        <v>174</v>
      </c>
      <c r="BR21" s="115"/>
      <c r="BS21" s="115"/>
      <c r="BT21" s="115"/>
      <c r="BU21" s="115"/>
      <c r="BV21" s="115"/>
      <c r="BW21" s="115"/>
      <c r="BX21" s="115"/>
      <c r="BY21" s="271">
        <v>0</v>
      </c>
      <c r="BZ21" s="271"/>
      <c r="CA21" s="271">
        <v>1</v>
      </c>
      <c r="CB21" s="271"/>
      <c r="CC21" s="271">
        <f t="shared" si="22"/>
        <v>1</v>
      </c>
      <c r="CD21" s="272"/>
    </row>
    <row r="22" spans="1:82" s="24" customFormat="1" ht="17.25" hidden="1" customHeight="1">
      <c r="A22" s="55">
        <f t="shared" si="23"/>
        <v>10</v>
      </c>
      <c r="B22" s="277" t="s">
        <v>149</v>
      </c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101"/>
      <c r="P22" s="101"/>
      <c r="Q22" s="101"/>
      <c r="R22" s="101"/>
      <c r="S22" s="101"/>
      <c r="T22" s="101"/>
      <c r="U22" s="101"/>
      <c r="V22" s="101"/>
      <c r="W22" s="102"/>
      <c r="X22" s="101"/>
      <c r="Y22" s="102"/>
      <c r="Z22" s="102"/>
      <c r="AA22" s="103"/>
      <c r="AB22" s="103"/>
      <c r="AC22" s="102"/>
      <c r="AD22" s="102"/>
      <c r="AE22" s="101"/>
      <c r="AF22" s="101"/>
      <c r="AG22" s="101"/>
      <c r="AH22" s="101"/>
      <c r="AI22" s="102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83">
        <f t="shared" si="20"/>
        <v>0</v>
      </c>
      <c r="BZ22" s="183"/>
      <c r="CA22" s="183">
        <f t="shared" si="21"/>
        <v>0</v>
      </c>
      <c r="CB22" s="183"/>
      <c r="CC22" s="183">
        <f t="shared" si="22"/>
        <v>0</v>
      </c>
      <c r="CD22" s="184"/>
    </row>
    <row r="23" spans="1:82" s="24" customFormat="1" ht="17" customHeight="1">
      <c r="A23" s="55">
        <f t="shared" si="23"/>
        <v>11</v>
      </c>
      <c r="B23" s="270" t="s">
        <v>150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115"/>
      <c r="P23" s="115"/>
      <c r="Q23" s="115"/>
      <c r="R23" s="115"/>
      <c r="S23" s="115"/>
      <c r="T23" s="115"/>
      <c r="U23" s="115"/>
      <c r="V23" s="115"/>
      <c r="W23" s="116"/>
      <c r="X23" s="115"/>
      <c r="Y23" s="116"/>
      <c r="Z23" s="118"/>
      <c r="AA23" s="117" t="s">
        <v>174</v>
      </c>
      <c r="AB23" s="117"/>
      <c r="AC23" s="116"/>
      <c r="AD23" s="116"/>
      <c r="AE23" s="115"/>
      <c r="AF23" s="115"/>
      <c r="AG23" s="115"/>
      <c r="AH23" s="115"/>
      <c r="AI23" s="116"/>
      <c r="AJ23" s="115"/>
      <c r="AK23" s="115"/>
      <c r="AL23" s="115"/>
      <c r="AM23" s="115"/>
      <c r="AN23" s="115"/>
      <c r="AO23" s="115" t="s">
        <v>175</v>
      </c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 t="s">
        <v>174</v>
      </c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 t="s">
        <v>174</v>
      </c>
      <c r="BR23" s="115"/>
      <c r="BS23" s="115"/>
      <c r="BT23" s="115"/>
      <c r="BU23" s="115"/>
      <c r="BV23" s="115"/>
      <c r="BW23" s="115"/>
      <c r="BX23" s="115"/>
      <c r="BY23" s="271">
        <v>0</v>
      </c>
      <c r="BZ23" s="271"/>
      <c r="CA23" s="271">
        <v>1</v>
      </c>
      <c r="CB23" s="271"/>
      <c r="CC23" s="271">
        <f t="shared" si="22"/>
        <v>1</v>
      </c>
      <c r="CD23" s="272"/>
    </row>
    <row r="24" spans="1:82" s="24" customFormat="1" ht="17" customHeight="1">
      <c r="A24" s="55">
        <f t="shared" si="23"/>
        <v>12</v>
      </c>
      <c r="B24" s="270" t="s">
        <v>151</v>
      </c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115"/>
      <c r="P24" s="115"/>
      <c r="Q24" s="115"/>
      <c r="R24" s="115"/>
      <c r="S24" s="115"/>
      <c r="T24" s="115"/>
      <c r="U24" s="115"/>
      <c r="V24" s="115"/>
      <c r="W24" s="116"/>
      <c r="X24" s="115"/>
      <c r="Y24" s="116"/>
      <c r="Z24" s="116"/>
      <c r="AA24" s="117" t="s">
        <v>174</v>
      </c>
      <c r="AB24" s="117"/>
      <c r="AC24" s="116"/>
      <c r="AD24" s="116"/>
      <c r="AE24" s="115"/>
      <c r="AF24" s="115"/>
      <c r="AG24" s="115"/>
      <c r="AH24" s="115"/>
      <c r="AI24" s="116"/>
      <c r="AJ24" s="115"/>
      <c r="AK24" s="115"/>
      <c r="AL24" s="115"/>
      <c r="AM24" s="115"/>
      <c r="AN24" s="115"/>
      <c r="AO24" s="115" t="s">
        <v>174</v>
      </c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 t="s">
        <v>174</v>
      </c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 t="s">
        <v>174</v>
      </c>
      <c r="BR24" s="115"/>
      <c r="BS24" s="115"/>
      <c r="BT24" s="115"/>
      <c r="BU24" s="115"/>
      <c r="BV24" s="115"/>
      <c r="BW24" s="115"/>
      <c r="BX24" s="115"/>
      <c r="BY24" s="271">
        <f t="shared" si="20"/>
        <v>0</v>
      </c>
      <c r="BZ24" s="271"/>
      <c r="CA24" s="271">
        <f t="shared" si="21"/>
        <v>0</v>
      </c>
      <c r="CB24" s="271"/>
      <c r="CC24" s="271">
        <f t="shared" si="22"/>
        <v>0</v>
      </c>
      <c r="CD24" s="272"/>
    </row>
    <row r="25" spans="1:82" s="24" customFormat="1" ht="19.5" customHeight="1">
      <c r="A25" s="55">
        <f t="shared" si="23"/>
        <v>13</v>
      </c>
      <c r="B25" s="270" t="s">
        <v>152</v>
      </c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115"/>
      <c r="P25" s="115"/>
      <c r="Q25" s="115"/>
      <c r="R25" s="115"/>
      <c r="S25" s="115"/>
      <c r="T25" s="115"/>
      <c r="U25" s="115"/>
      <c r="V25" s="115"/>
      <c r="W25" s="116"/>
      <c r="X25" s="115"/>
      <c r="Y25" s="116"/>
      <c r="Z25" s="116"/>
      <c r="AA25" s="117" t="s">
        <v>174</v>
      </c>
      <c r="AB25" s="117"/>
      <c r="AC25" s="116"/>
      <c r="AD25" s="116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 t="s">
        <v>174</v>
      </c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 t="s">
        <v>174</v>
      </c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 t="s">
        <v>174</v>
      </c>
      <c r="BR25" s="115"/>
      <c r="BS25" s="115"/>
      <c r="BT25" s="115"/>
      <c r="BU25" s="115"/>
      <c r="BV25" s="115"/>
      <c r="BW25" s="115"/>
      <c r="BX25" s="115"/>
      <c r="BY25" s="271">
        <f t="shared" si="20"/>
        <v>0</v>
      </c>
      <c r="BZ25" s="271"/>
      <c r="CA25" s="271">
        <f t="shared" si="21"/>
        <v>0</v>
      </c>
      <c r="CB25" s="271"/>
      <c r="CC25" s="271">
        <f t="shared" si="22"/>
        <v>0</v>
      </c>
      <c r="CD25" s="272"/>
    </row>
    <row r="26" spans="1:82" s="24" customFormat="1" ht="17.25" customHeight="1">
      <c r="A26" s="55">
        <f t="shared" si="23"/>
        <v>14</v>
      </c>
      <c r="B26" s="270" t="s">
        <v>153</v>
      </c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115"/>
      <c r="P26" s="115"/>
      <c r="Q26" s="115"/>
      <c r="R26" s="115"/>
      <c r="S26" s="115"/>
      <c r="T26" s="115"/>
      <c r="U26" s="115"/>
      <c r="V26" s="115"/>
      <c r="W26" s="116"/>
      <c r="X26" s="115"/>
      <c r="Y26" s="116"/>
      <c r="Z26" s="116"/>
      <c r="AA26" s="117" t="s">
        <v>174</v>
      </c>
      <c r="AB26" s="117"/>
      <c r="AC26" s="116"/>
      <c r="AD26" s="116"/>
      <c r="AE26" s="115"/>
      <c r="AF26" s="115"/>
      <c r="AG26" s="115"/>
      <c r="AH26" s="115"/>
      <c r="AI26" s="116"/>
      <c r="AJ26" s="115"/>
      <c r="AK26" s="115"/>
      <c r="AL26" s="115"/>
      <c r="AM26" s="115"/>
      <c r="AN26" s="115"/>
      <c r="AO26" s="115" t="s">
        <v>174</v>
      </c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 t="s">
        <v>174</v>
      </c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 t="s">
        <v>174</v>
      </c>
      <c r="BR26" s="115"/>
      <c r="BS26" s="115"/>
      <c r="BT26" s="115"/>
      <c r="BU26" s="115"/>
      <c r="BV26" s="115"/>
      <c r="BW26" s="115"/>
      <c r="BX26" s="115"/>
      <c r="BY26" s="271">
        <f t="shared" si="20"/>
        <v>0</v>
      </c>
      <c r="BZ26" s="271"/>
      <c r="CA26" s="271">
        <f t="shared" si="21"/>
        <v>0</v>
      </c>
      <c r="CB26" s="271"/>
      <c r="CC26" s="271">
        <f t="shared" si="22"/>
        <v>0</v>
      </c>
      <c r="CD26" s="272"/>
    </row>
    <row r="27" spans="1:82" s="24" customFormat="1" ht="17.25" customHeight="1">
      <c r="A27" s="55">
        <f t="shared" si="23"/>
        <v>15</v>
      </c>
      <c r="B27" s="270" t="s">
        <v>170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115"/>
      <c r="P27" s="115"/>
      <c r="Q27" s="115"/>
      <c r="R27" s="115"/>
      <c r="S27" s="115"/>
      <c r="T27" s="115"/>
      <c r="U27" s="115"/>
      <c r="V27" s="115"/>
      <c r="W27" s="116"/>
      <c r="X27" s="115"/>
      <c r="Y27" s="116"/>
      <c r="Z27" s="118"/>
      <c r="AA27" s="117" t="s">
        <v>174</v>
      </c>
      <c r="AB27" s="117"/>
      <c r="AC27" s="116"/>
      <c r="AD27" s="116"/>
      <c r="AE27" s="115"/>
      <c r="AF27" s="115"/>
      <c r="AG27" s="115"/>
      <c r="AH27" s="115"/>
      <c r="AI27" s="116"/>
      <c r="AJ27" s="115"/>
      <c r="AK27" s="115"/>
      <c r="AL27" s="115"/>
      <c r="AM27" s="115"/>
      <c r="AN27" s="115"/>
      <c r="AO27" s="115" t="s">
        <v>174</v>
      </c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 t="s">
        <v>174</v>
      </c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 t="s">
        <v>174</v>
      </c>
      <c r="BR27" s="115"/>
      <c r="BS27" s="115"/>
      <c r="BT27" s="115"/>
      <c r="BU27" s="115"/>
      <c r="BV27" s="115"/>
      <c r="BW27" s="115"/>
      <c r="BX27" s="115"/>
      <c r="BY27" s="271">
        <f t="shared" si="20"/>
        <v>0</v>
      </c>
      <c r="BZ27" s="271"/>
      <c r="CA27" s="271">
        <f t="shared" si="21"/>
        <v>0</v>
      </c>
      <c r="CB27" s="271"/>
      <c r="CC27" s="271">
        <f t="shared" si="22"/>
        <v>0</v>
      </c>
      <c r="CD27" s="272"/>
    </row>
    <row r="28" spans="1:82" s="24" customFormat="1" ht="17.25" customHeight="1">
      <c r="A28" s="55">
        <f t="shared" si="23"/>
        <v>16</v>
      </c>
      <c r="B28" s="277" t="s">
        <v>154</v>
      </c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101"/>
      <c r="P28" s="101"/>
      <c r="Q28" s="101"/>
      <c r="R28" s="101"/>
      <c r="S28" s="101"/>
      <c r="T28" s="101"/>
      <c r="U28" s="101"/>
      <c r="V28" s="101"/>
      <c r="W28" s="102"/>
      <c r="X28" s="101"/>
      <c r="Y28" s="102"/>
      <c r="Z28" s="102"/>
      <c r="AA28" s="103"/>
      <c r="AB28" s="103"/>
      <c r="AC28" s="102"/>
      <c r="AD28" s="102"/>
      <c r="AE28" s="101"/>
      <c r="AF28" s="101"/>
      <c r="AG28" s="101"/>
      <c r="AH28" s="101"/>
      <c r="AI28" s="102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83">
        <f t="shared" si="20"/>
        <v>0</v>
      </c>
      <c r="BZ28" s="183"/>
      <c r="CA28" s="183">
        <f t="shared" si="21"/>
        <v>0</v>
      </c>
      <c r="CB28" s="183"/>
      <c r="CC28" s="183">
        <f t="shared" si="22"/>
        <v>0</v>
      </c>
      <c r="CD28" s="184"/>
    </row>
    <row r="29" spans="1:82" s="24" customFormat="1" ht="17.25" customHeight="1">
      <c r="A29" s="55">
        <f t="shared" si="23"/>
        <v>17</v>
      </c>
      <c r="B29" s="270" t="s">
        <v>169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115"/>
      <c r="P29" s="115"/>
      <c r="Q29" s="115"/>
      <c r="R29" s="115"/>
      <c r="S29" s="115"/>
      <c r="T29" s="115"/>
      <c r="U29" s="115"/>
      <c r="V29" s="115"/>
      <c r="W29" s="116"/>
      <c r="X29" s="115"/>
      <c r="Y29" s="116"/>
      <c r="Z29" s="116"/>
      <c r="AA29" s="117" t="s">
        <v>174</v>
      </c>
      <c r="AB29" s="117"/>
      <c r="AC29" s="116"/>
      <c r="AD29" s="116"/>
      <c r="AE29" s="115"/>
      <c r="AF29" s="115"/>
      <c r="AG29" s="115"/>
      <c r="AH29" s="115"/>
      <c r="AI29" s="116"/>
      <c r="AJ29" s="115"/>
      <c r="AK29" s="115"/>
      <c r="AL29" s="115"/>
      <c r="AM29" s="115"/>
      <c r="AN29" s="115"/>
      <c r="AO29" s="115" t="s">
        <v>174</v>
      </c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 t="s">
        <v>174</v>
      </c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 t="s">
        <v>175</v>
      </c>
      <c r="BR29" s="115"/>
      <c r="BS29" s="115"/>
      <c r="BT29" s="115"/>
      <c r="BU29" s="115"/>
      <c r="BV29" s="115"/>
      <c r="BW29" s="115"/>
      <c r="BX29" s="115"/>
      <c r="BY29" s="271">
        <f t="shared" si="20"/>
        <v>0</v>
      </c>
      <c r="BZ29" s="271"/>
      <c r="CA29" s="271">
        <f t="shared" si="21"/>
        <v>1</v>
      </c>
      <c r="CB29" s="271"/>
      <c r="CC29" s="271">
        <f t="shared" si="22"/>
        <v>1</v>
      </c>
      <c r="CD29" s="272"/>
    </row>
    <row r="30" spans="1:82" s="24" customFormat="1" ht="17.25" customHeight="1">
      <c r="A30" s="55">
        <f t="shared" si="23"/>
        <v>18</v>
      </c>
      <c r="B30" s="277" t="s">
        <v>155</v>
      </c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101"/>
      <c r="P30" s="101"/>
      <c r="Q30" s="101"/>
      <c r="R30" s="101"/>
      <c r="S30" s="101"/>
      <c r="T30" s="101"/>
      <c r="U30" s="101"/>
      <c r="V30" s="101"/>
      <c r="W30" s="102"/>
      <c r="X30" s="101"/>
      <c r="Y30" s="102"/>
      <c r="Z30" s="102"/>
      <c r="AA30" s="103"/>
      <c r="AB30" s="103"/>
      <c r="AC30" s="102"/>
      <c r="AD30" s="102"/>
      <c r="AE30" s="101"/>
      <c r="AF30" s="101"/>
      <c r="AG30" s="101"/>
      <c r="AH30" s="101"/>
      <c r="AI30" s="102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83">
        <f t="shared" si="20"/>
        <v>0</v>
      </c>
      <c r="BZ30" s="183"/>
      <c r="CA30" s="183">
        <f t="shared" si="21"/>
        <v>0</v>
      </c>
      <c r="CB30" s="183"/>
      <c r="CC30" s="183">
        <f t="shared" si="22"/>
        <v>0</v>
      </c>
      <c r="CD30" s="184"/>
    </row>
    <row r="31" spans="1:82" s="24" customFormat="1" ht="17.25" customHeight="1">
      <c r="A31" s="55">
        <f t="shared" si="23"/>
        <v>19</v>
      </c>
      <c r="B31" s="270" t="s">
        <v>156</v>
      </c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115"/>
      <c r="P31" s="115"/>
      <c r="Q31" s="115"/>
      <c r="R31" s="115"/>
      <c r="S31" s="115"/>
      <c r="T31" s="115"/>
      <c r="U31" s="115"/>
      <c r="V31" s="115"/>
      <c r="W31" s="116"/>
      <c r="X31" s="115"/>
      <c r="Y31" s="116"/>
      <c r="Z31" s="116"/>
      <c r="AA31" s="117" t="s">
        <v>174</v>
      </c>
      <c r="AB31" s="117"/>
      <c r="AC31" s="116"/>
      <c r="AD31" s="116"/>
      <c r="AE31" s="115"/>
      <c r="AF31" s="115"/>
      <c r="AG31" s="115"/>
      <c r="AH31" s="115"/>
      <c r="AI31" s="116"/>
      <c r="AJ31" s="115"/>
      <c r="AK31" s="115"/>
      <c r="AL31" s="115"/>
      <c r="AM31" s="115"/>
      <c r="AN31" s="115"/>
      <c r="AO31" s="115" t="s">
        <v>175</v>
      </c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 t="s">
        <v>174</v>
      </c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 t="s">
        <v>174</v>
      </c>
      <c r="BR31" s="115"/>
      <c r="BS31" s="115"/>
      <c r="BT31" s="115"/>
      <c r="BU31" s="115"/>
      <c r="BV31" s="115"/>
      <c r="BW31" s="115"/>
      <c r="BX31" s="115"/>
      <c r="BY31" s="271">
        <f t="shared" si="20"/>
        <v>0</v>
      </c>
      <c r="BZ31" s="271"/>
      <c r="CA31" s="271">
        <f t="shared" si="21"/>
        <v>1</v>
      </c>
      <c r="CB31" s="271"/>
      <c r="CC31" s="271">
        <f t="shared" si="22"/>
        <v>1</v>
      </c>
      <c r="CD31" s="272"/>
    </row>
    <row r="32" spans="1:82" s="24" customFormat="1" ht="17.25" customHeight="1">
      <c r="A32" s="55">
        <f t="shared" si="23"/>
        <v>20</v>
      </c>
      <c r="B32" s="270" t="s">
        <v>157</v>
      </c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115"/>
      <c r="P32" s="115"/>
      <c r="Q32" s="115"/>
      <c r="R32" s="115"/>
      <c r="S32" s="115"/>
      <c r="T32" s="115"/>
      <c r="U32" s="115"/>
      <c r="V32" s="115"/>
      <c r="W32" s="116"/>
      <c r="X32" s="115"/>
      <c r="Y32" s="116"/>
      <c r="Z32" s="116"/>
      <c r="AA32" s="117" t="s">
        <v>174</v>
      </c>
      <c r="AB32" s="117"/>
      <c r="AC32" s="116"/>
      <c r="AD32" s="116"/>
      <c r="AE32" s="115"/>
      <c r="AF32" s="115"/>
      <c r="AG32" s="115"/>
      <c r="AH32" s="115"/>
      <c r="AI32" s="116"/>
      <c r="AJ32" s="115"/>
      <c r="AK32" s="115"/>
      <c r="AL32" s="115"/>
      <c r="AM32" s="115"/>
      <c r="AN32" s="115"/>
      <c r="AO32" s="115" t="s">
        <v>174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 t="s">
        <v>174</v>
      </c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 t="s">
        <v>176</v>
      </c>
      <c r="BR32" s="115"/>
      <c r="BS32" s="115"/>
      <c r="BT32" s="115"/>
      <c r="BU32" s="115"/>
      <c r="BV32" s="115"/>
      <c r="BW32" s="115"/>
      <c r="BX32" s="115"/>
      <c r="BY32" s="271">
        <v>1</v>
      </c>
      <c r="BZ32" s="271"/>
      <c r="CA32" s="271">
        <v>0</v>
      </c>
      <c r="CB32" s="271"/>
      <c r="CC32" s="271">
        <f t="shared" si="22"/>
        <v>1</v>
      </c>
      <c r="CD32" s="272"/>
    </row>
    <row r="33" spans="1:173" s="24" customFormat="1" ht="17.25" customHeight="1">
      <c r="A33" s="55">
        <f t="shared" si="23"/>
        <v>21</v>
      </c>
      <c r="B33" s="270" t="s">
        <v>159</v>
      </c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115"/>
      <c r="P33" s="115"/>
      <c r="Q33" s="115"/>
      <c r="R33" s="115"/>
      <c r="S33" s="115"/>
      <c r="T33" s="115"/>
      <c r="U33" s="115"/>
      <c r="V33" s="115"/>
      <c r="W33" s="116"/>
      <c r="X33" s="115"/>
      <c r="Y33" s="116"/>
      <c r="Z33" s="116"/>
      <c r="AA33" s="117" t="s">
        <v>174</v>
      </c>
      <c r="AB33" s="117"/>
      <c r="AC33" s="116"/>
      <c r="AD33" s="116"/>
      <c r="AE33" s="115"/>
      <c r="AF33" s="115"/>
      <c r="AG33" s="115"/>
      <c r="AH33" s="115"/>
      <c r="AI33" s="116"/>
      <c r="AJ33" s="115"/>
      <c r="AK33" s="115"/>
      <c r="AL33" s="115"/>
      <c r="AM33" s="115"/>
      <c r="AN33" s="115"/>
      <c r="AO33" s="115" t="s">
        <v>174</v>
      </c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 t="s">
        <v>174</v>
      </c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 t="s">
        <v>174</v>
      </c>
      <c r="BR33" s="115"/>
      <c r="BS33" s="115"/>
      <c r="BT33" s="115"/>
      <c r="BU33" s="115"/>
      <c r="BV33" s="115"/>
      <c r="BW33" s="115"/>
      <c r="BX33" s="115"/>
      <c r="BY33" s="271">
        <f t="shared" si="20"/>
        <v>0</v>
      </c>
      <c r="BZ33" s="271"/>
      <c r="CA33" s="271">
        <f t="shared" si="21"/>
        <v>0</v>
      </c>
      <c r="CB33" s="271"/>
      <c r="CC33" s="271">
        <f t="shared" si="22"/>
        <v>0</v>
      </c>
      <c r="CD33" s="272"/>
    </row>
    <row r="34" spans="1:173" s="24" customFormat="1" ht="17.25" customHeight="1">
      <c r="A34" s="55">
        <v>22</v>
      </c>
      <c r="B34" s="278" t="s">
        <v>158</v>
      </c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80"/>
      <c r="O34" s="115"/>
      <c r="P34" s="115"/>
      <c r="Q34" s="115"/>
      <c r="R34" s="115"/>
      <c r="S34" s="115"/>
      <c r="T34" s="115"/>
      <c r="U34" s="115"/>
      <c r="V34" s="115"/>
      <c r="W34" s="116"/>
      <c r="X34" s="115"/>
      <c r="Y34" s="116"/>
      <c r="Z34" s="116"/>
      <c r="AA34" s="117" t="s">
        <v>175</v>
      </c>
      <c r="AB34" s="117"/>
      <c r="AC34" s="116"/>
      <c r="AD34" s="116"/>
      <c r="AE34" s="115"/>
      <c r="AF34" s="115"/>
      <c r="AG34" s="115"/>
      <c r="AH34" s="115"/>
      <c r="AI34" s="116"/>
      <c r="AJ34" s="115"/>
      <c r="AK34" s="115"/>
      <c r="AL34" s="115"/>
      <c r="AM34" s="115"/>
      <c r="AN34" s="115"/>
      <c r="AO34" s="115" t="s">
        <v>174</v>
      </c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 t="s">
        <v>174</v>
      </c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 t="s">
        <v>174</v>
      </c>
      <c r="BR34" s="115"/>
      <c r="BS34" s="115"/>
      <c r="BT34" s="115"/>
      <c r="BU34" s="115"/>
      <c r="BV34" s="115"/>
      <c r="BW34" s="115"/>
      <c r="BX34" s="115"/>
      <c r="BY34" s="271">
        <f t="shared" si="20"/>
        <v>0</v>
      </c>
      <c r="BZ34" s="271"/>
      <c r="CA34" s="271">
        <f t="shared" si="21"/>
        <v>1</v>
      </c>
      <c r="CB34" s="271"/>
      <c r="CC34" s="271">
        <f t="shared" si="22"/>
        <v>1</v>
      </c>
      <c r="CD34" s="272"/>
    </row>
    <row r="35" spans="1:173" s="24" customFormat="1" ht="17.25" customHeight="1">
      <c r="A35" s="55">
        <f t="shared" si="23"/>
        <v>23</v>
      </c>
      <c r="B35" s="270" t="s">
        <v>160</v>
      </c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115"/>
      <c r="P35" s="115"/>
      <c r="Q35" s="115"/>
      <c r="R35" s="115"/>
      <c r="S35" s="115"/>
      <c r="T35" s="115"/>
      <c r="U35" s="115"/>
      <c r="V35" s="115"/>
      <c r="W35" s="116"/>
      <c r="X35" s="115"/>
      <c r="Y35" s="116"/>
      <c r="Z35" s="116"/>
      <c r="AA35" s="117" t="s">
        <v>174</v>
      </c>
      <c r="AB35" s="117"/>
      <c r="AC35" s="116"/>
      <c r="AD35" s="116"/>
      <c r="AE35" s="115"/>
      <c r="AF35" s="115"/>
      <c r="AG35" s="115"/>
      <c r="AH35" s="115"/>
      <c r="AI35" s="116"/>
      <c r="AJ35" s="115"/>
      <c r="AK35" s="115"/>
      <c r="AL35" s="115"/>
      <c r="AM35" s="115"/>
      <c r="AN35" s="115"/>
      <c r="AO35" s="115" t="s">
        <v>174</v>
      </c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 t="s">
        <v>174</v>
      </c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 t="s">
        <v>174</v>
      </c>
      <c r="BR35" s="115"/>
      <c r="BS35" s="115"/>
      <c r="BT35" s="115"/>
      <c r="BU35" s="115"/>
      <c r="BV35" s="115"/>
      <c r="BW35" s="115"/>
      <c r="BX35" s="115"/>
      <c r="BY35" s="271">
        <f>COUNTIF(O35:BX35,"E")</f>
        <v>0</v>
      </c>
      <c r="BZ35" s="271"/>
      <c r="CA35" s="271">
        <f>COUNTIF(O35:BX35,"F")</f>
        <v>0</v>
      </c>
      <c r="CB35" s="271"/>
      <c r="CC35" s="271">
        <f>BY35+CA35</f>
        <v>0</v>
      </c>
      <c r="CD35" s="272"/>
    </row>
    <row r="36" spans="1:173" s="24" customFormat="1" ht="17" customHeight="1">
      <c r="A36" s="55">
        <v>24</v>
      </c>
      <c r="B36" s="284" t="s">
        <v>161</v>
      </c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115"/>
      <c r="P36" s="115"/>
      <c r="Q36" s="115"/>
      <c r="R36" s="115"/>
      <c r="S36" s="115"/>
      <c r="T36" s="115"/>
      <c r="U36" s="115"/>
      <c r="V36" s="115"/>
      <c r="W36" s="116"/>
      <c r="X36" s="115"/>
      <c r="Y36" s="116"/>
      <c r="Z36" s="116"/>
      <c r="AA36" s="117" t="s">
        <v>174</v>
      </c>
      <c r="AB36" s="117"/>
      <c r="AC36" s="116"/>
      <c r="AD36" s="116"/>
      <c r="AE36" s="115"/>
      <c r="AF36" s="115"/>
      <c r="AG36" s="115"/>
      <c r="AH36" s="115"/>
      <c r="AI36" s="116"/>
      <c r="AJ36" s="115"/>
      <c r="AK36" s="115"/>
      <c r="AL36" s="115"/>
      <c r="AM36" s="115"/>
      <c r="AN36" s="115"/>
      <c r="AO36" s="115" t="s">
        <v>174</v>
      </c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 t="s">
        <v>174</v>
      </c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 t="s">
        <v>174</v>
      </c>
      <c r="BR36" s="115"/>
      <c r="BS36" s="115"/>
      <c r="BT36" s="115"/>
      <c r="BU36" s="115"/>
      <c r="BV36" s="115"/>
      <c r="BW36" s="115"/>
      <c r="BX36" s="115"/>
      <c r="BY36" s="271">
        <f>COUNTIF(O36:BX36,"E")</f>
        <v>0</v>
      </c>
      <c r="BZ36" s="271"/>
      <c r="CA36" s="271">
        <f>COUNTIF(O36:BX36,"F")</f>
        <v>0</v>
      </c>
      <c r="CB36" s="271"/>
      <c r="CC36" s="271">
        <f>BY36+CA36</f>
        <v>0</v>
      </c>
      <c r="CD36" s="272"/>
    </row>
    <row r="37" spans="1:173" s="24" customFormat="1" ht="17.25" customHeight="1">
      <c r="A37" s="55">
        <v>25</v>
      </c>
      <c r="B37" s="284" t="s">
        <v>162</v>
      </c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115"/>
      <c r="P37" s="115"/>
      <c r="Q37" s="115"/>
      <c r="R37" s="115"/>
      <c r="S37" s="115"/>
      <c r="T37" s="115"/>
      <c r="U37" s="115"/>
      <c r="V37" s="115"/>
      <c r="W37" s="116"/>
      <c r="X37" s="115"/>
      <c r="Y37" s="116"/>
      <c r="Z37" s="116"/>
      <c r="AA37" s="117" t="s">
        <v>175</v>
      </c>
      <c r="AB37" s="117"/>
      <c r="AC37" s="116"/>
      <c r="AD37" s="116"/>
      <c r="AE37" s="115"/>
      <c r="AF37" s="115"/>
      <c r="AG37" s="115"/>
      <c r="AH37" s="115"/>
      <c r="AI37" s="116"/>
      <c r="AJ37" s="115"/>
      <c r="AK37" s="115"/>
      <c r="AL37" s="115"/>
      <c r="AM37" s="115"/>
      <c r="AN37" s="115"/>
      <c r="AO37" s="115" t="s">
        <v>174</v>
      </c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 t="s">
        <v>174</v>
      </c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 t="s">
        <v>174</v>
      </c>
      <c r="BR37" s="115"/>
      <c r="BS37" s="115"/>
      <c r="BT37" s="115"/>
      <c r="BU37" s="115"/>
      <c r="BV37" s="115"/>
      <c r="BW37" s="115"/>
      <c r="BX37" s="115"/>
      <c r="BY37" s="271">
        <f>COUNTIF(O37:BX37,"E")</f>
        <v>0</v>
      </c>
      <c r="BZ37" s="271"/>
      <c r="CA37" s="271">
        <f>COUNTIF(O37:BX37,"F")</f>
        <v>1</v>
      </c>
      <c r="CB37" s="271"/>
      <c r="CC37" s="271">
        <f>BY37+CA37</f>
        <v>1</v>
      </c>
      <c r="CD37" s="272"/>
    </row>
    <row r="38" spans="1:173" s="24" customFormat="1" ht="17.25" customHeight="1">
      <c r="A38" s="55">
        <v>26</v>
      </c>
      <c r="B38" s="270" t="s">
        <v>163</v>
      </c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115"/>
      <c r="P38" s="115"/>
      <c r="Q38" s="115"/>
      <c r="R38" s="115"/>
      <c r="S38" s="115"/>
      <c r="T38" s="115"/>
      <c r="U38" s="115"/>
      <c r="V38" s="115"/>
      <c r="W38" s="116"/>
      <c r="X38" s="115"/>
      <c r="Y38" s="116"/>
      <c r="Z38" s="116"/>
      <c r="AA38" s="117" t="s">
        <v>174</v>
      </c>
      <c r="AB38" s="117"/>
      <c r="AC38" s="116"/>
      <c r="AD38" s="116"/>
      <c r="AE38" s="115"/>
      <c r="AF38" s="115"/>
      <c r="AG38" s="115"/>
      <c r="AH38" s="115"/>
      <c r="AI38" s="116"/>
      <c r="AJ38" s="115"/>
      <c r="AK38" s="115"/>
      <c r="AL38" s="115"/>
      <c r="AM38" s="115"/>
      <c r="AN38" s="115"/>
      <c r="AO38" s="115" t="s">
        <v>174</v>
      </c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 t="s">
        <v>174</v>
      </c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 t="s">
        <v>175</v>
      </c>
      <c r="BR38" s="115"/>
      <c r="BS38" s="115"/>
      <c r="BT38" s="115"/>
      <c r="BU38" s="115"/>
      <c r="BV38" s="115"/>
      <c r="BW38" s="115"/>
      <c r="BX38" s="115"/>
      <c r="BY38" s="271">
        <v>1</v>
      </c>
      <c r="BZ38" s="271"/>
      <c r="CA38" s="271">
        <v>0</v>
      </c>
      <c r="CB38" s="271"/>
      <c r="CC38" s="271">
        <f>BY38+CA38</f>
        <v>1</v>
      </c>
      <c r="CD38" s="272"/>
    </row>
    <row r="39" spans="1:173" s="24" customFormat="1" ht="17.25" customHeight="1">
      <c r="A39" s="55">
        <f t="shared" si="23"/>
        <v>27</v>
      </c>
      <c r="B39" s="281" t="s">
        <v>164</v>
      </c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3"/>
      <c r="O39" s="101"/>
      <c r="P39" s="101"/>
      <c r="Q39" s="101"/>
      <c r="R39" s="101"/>
      <c r="S39" s="101"/>
      <c r="T39" s="101"/>
      <c r="U39" s="101"/>
      <c r="V39" s="101"/>
      <c r="W39" s="102"/>
      <c r="X39" s="101"/>
      <c r="Y39" s="102"/>
      <c r="Z39" s="102"/>
      <c r="AA39" s="103" t="s">
        <v>175</v>
      </c>
      <c r="AB39" s="103"/>
      <c r="AC39" s="102"/>
      <c r="AD39" s="102"/>
      <c r="AE39" s="101"/>
      <c r="AF39" s="101"/>
      <c r="AG39" s="101"/>
      <c r="AH39" s="101"/>
      <c r="AI39" s="102"/>
      <c r="AJ39" s="101"/>
      <c r="AK39" s="101"/>
      <c r="AL39" s="101"/>
      <c r="AM39" s="101"/>
      <c r="AN39" s="101"/>
      <c r="AO39" s="101" t="s">
        <v>175</v>
      </c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 t="s">
        <v>175</v>
      </c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 t="s">
        <v>175</v>
      </c>
      <c r="BR39" s="101"/>
      <c r="BS39" s="101"/>
      <c r="BT39" s="101"/>
      <c r="BU39" s="101"/>
      <c r="BV39" s="101"/>
      <c r="BW39" s="101"/>
      <c r="BX39" s="101"/>
      <c r="BY39" s="183">
        <v>0</v>
      </c>
      <c r="BZ39" s="183"/>
      <c r="CA39" s="183">
        <v>0</v>
      </c>
      <c r="CB39" s="183"/>
      <c r="CC39" s="183">
        <f>BY39+CA39</f>
        <v>0</v>
      </c>
      <c r="CD39" s="184"/>
    </row>
    <row r="40" spans="1:173" s="24" customFormat="1" ht="17.25" customHeight="1">
      <c r="A40" s="55">
        <v>28</v>
      </c>
      <c r="B40" s="278" t="s">
        <v>165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80"/>
      <c r="O40" s="115"/>
      <c r="P40" s="115"/>
      <c r="Q40" s="115"/>
      <c r="R40" s="115"/>
      <c r="S40" s="115"/>
      <c r="T40" s="115"/>
      <c r="U40" s="115"/>
      <c r="V40" s="115"/>
      <c r="W40" s="116"/>
      <c r="X40" s="115"/>
      <c r="Y40" s="116"/>
      <c r="Z40" s="116"/>
      <c r="AA40" s="117" t="s">
        <v>174</v>
      </c>
      <c r="AB40" s="117"/>
      <c r="AC40" s="116"/>
      <c r="AD40" s="116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 t="s">
        <v>174</v>
      </c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 t="s">
        <v>174</v>
      </c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 t="s">
        <v>174</v>
      </c>
      <c r="BR40" s="115"/>
      <c r="BS40" s="115"/>
      <c r="BT40" s="115"/>
      <c r="BU40" s="115"/>
      <c r="BV40" s="115"/>
      <c r="BW40" s="115"/>
      <c r="BX40" s="115"/>
      <c r="BY40" s="271">
        <v>0</v>
      </c>
      <c r="BZ40" s="271"/>
      <c r="CA40" s="271">
        <v>0</v>
      </c>
      <c r="CB40" s="271"/>
      <c r="CC40" s="271">
        <f t="shared" ref="CC40:CC42" si="24">BY40+CA40</f>
        <v>0</v>
      </c>
      <c r="CD40" s="272"/>
    </row>
    <row r="41" spans="1:173" s="24" customFormat="1" ht="17.25" customHeight="1">
      <c r="A41" s="55">
        <v>29</v>
      </c>
      <c r="B41" s="278" t="s">
        <v>166</v>
      </c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80"/>
      <c r="O41" s="115"/>
      <c r="P41" s="115"/>
      <c r="Q41" s="115"/>
      <c r="R41" s="115"/>
      <c r="S41" s="115"/>
      <c r="T41" s="115"/>
      <c r="U41" s="115"/>
      <c r="V41" s="115"/>
      <c r="W41" s="116"/>
      <c r="X41" s="115"/>
      <c r="Y41" s="116"/>
      <c r="Z41" s="116"/>
      <c r="AA41" s="117" t="s">
        <v>175</v>
      </c>
      <c r="AB41" s="117"/>
      <c r="AC41" s="116"/>
      <c r="AD41" s="116"/>
      <c r="AE41" s="115"/>
      <c r="AF41" s="115"/>
      <c r="AG41" s="115"/>
      <c r="AH41" s="115"/>
      <c r="AI41" s="116"/>
      <c r="AJ41" s="115"/>
      <c r="AK41" s="115"/>
      <c r="AL41" s="115"/>
      <c r="AM41" s="115"/>
      <c r="AN41" s="115"/>
      <c r="AO41" s="115" t="s">
        <v>175</v>
      </c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 t="s">
        <v>174</v>
      </c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 t="s">
        <v>174</v>
      </c>
      <c r="BR41" s="115"/>
      <c r="BS41" s="115"/>
      <c r="BT41" s="115"/>
      <c r="BU41" s="115"/>
      <c r="BV41" s="115"/>
      <c r="BW41" s="115"/>
      <c r="BX41" s="115"/>
      <c r="BY41" s="271">
        <v>0</v>
      </c>
      <c r="BZ41" s="271"/>
      <c r="CA41" s="271">
        <v>1</v>
      </c>
      <c r="CB41" s="271"/>
      <c r="CC41" s="271">
        <f t="shared" si="24"/>
        <v>1</v>
      </c>
      <c r="CD41" s="272"/>
    </row>
    <row r="42" spans="1:173" s="24" customFormat="1" ht="17.25" customHeight="1">
      <c r="A42" s="55">
        <v>30</v>
      </c>
      <c r="B42" s="285" t="s">
        <v>167</v>
      </c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7"/>
      <c r="O42" s="115"/>
      <c r="P42" s="115"/>
      <c r="Q42" s="115"/>
      <c r="R42" s="115"/>
      <c r="S42" s="115"/>
      <c r="T42" s="115"/>
      <c r="U42" s="115"/>
      <c r="V42" s="115"/>
      <c r="W42" s="116"/>
      <c r="X42" s="115"/>
      <c r="Y42" s="116"/>
      <c r="Z42" s="116"/>
      <c r="AA42" s="117" t="s">
        <v>174</v>
      </c>
      <c r="AB42" s="117"/>
      <c r="AC42" s="116"/>
      <c r="AD42" s="116"/>
      <c r="AE42" s="115"/>
      <c r="AF42" s="115"/>
      <c r="AG42" s="115"/>
      <c r="AH42" s="115"/>
      <c r="AI42" s="116"/>
      <c r="AJ42" s="115"/>
      <c r="AK42" s="115"/>
      <c r="AL42" s="115"/>
      <c r="AM42" s="115"/>
      <c r="AN42" s="115"/>
      <c r="AO42" s="115" t="s">
        <v>174</v>
      </c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 t="s">
        <v>174</v>
      </c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 t="s">
        <v>174</v>
      </c>
      <c r="BR42" s="115"/>
      <c r="BS42" s="115"/>
      <c r="BT42" s="115"/>
      <c r="BU42" s="115"/>
      <c r="BV42" s="115"/>
      <c r="BW42" s="115"/>
      <c r="BX42" s="115"/>
      <c r="BY42" s="271">
        <v>0</v>
      </c>
      <c r="BZ42" s="271"/>
      <c r="CA42" s="271">
        <v>0</v>
      </c>
      <c r="CB42" s="271"/>
      <c r="CC42" s="271">
        <f t="shared" si="24"/>
        <v>0</v>
      </c>
      <c r="CD42" s="272"/>
    </row>
    <row r="43" spans="1:173" s="24" customFormat="1" ht="20.149999999999999" customHeight="1" thickBot="1">
      <c r="A43" s="55">
        <v>31</v>
      </c>
      <c r="B43" s="273" t="s">
        <v>168</v>
      </c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115"/>
      <c r="P43" s="115"/>
      <c r="Q43" s="115"/>
      <c r="R43" s="115"/>
      <c r="S43" s="115"/>
      <c r="T43" s="115"/>
      <c r="U43" s="115"/>
      <c r="V43" s="115"/>
      <c r="W43" s="116"/>
      <c r="X43" s="115"/>
      <c r="Y43" s="116"/>
      <c r="Z43" s="116"/>
      <c r="AA43" s="117" t="s">
        <v>174</v>
      </c>
      <c r="AB43" s="117"/>
      <c r="AC43" s="116"/>
      <c r="AD43" s="116"/>
      <c r="AE43" s="115"/>
      <c r="AF43" s="115"/>
      <c r="AG43" s="115"/>
      <c r="AH43" s="115"/>
      <c r="AI43" s="116"/>
      <c r="AJ43" s="115"/>
      <c r="AK43" s="115"/>
      <c r="AL43" s="115"/>
      <c r="AM43" s="115"/>
      <c r="AN43" s="115"/>
      <c r="AO43" s="115" t="s">
        <v>174</v>
      </c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 t="s">
        <v>174</v>
      </c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 t="s">
        <v>174</v>
      </c>
      <c r="BR43" s="115"/>
      <c r="BS43" s="115"/>
      <c r="BT43" s="115"/>
      <c r="BU43" s="115"/>
      <c r="BV43" s="115"/>
      <c r="BW43" s="115"/>
      <c r="BX43" s="115"/>
      <c r="BY43" s="271">
        <f>COUNTIF(O43:BX43,"E")</f>
        <v>0</v>
      </c>
      <c r="BZ43" s="271"/>
      <c r="CA43" s="271">
        <f>COUNTIF(O43:BX43,"F")</f>
        <v>0</v>
      </c>
      <c r="CB43" s="271"/>
      <c r="CC43" s="271">
        <f>BY43+CA43</f>
        <v>0</v>
      </c>
      <c r="CD43" s="272"/>
    </row>
    <row r="44" spans="1:173" s="24" customFormat="1" ht="20.149999999999999" hidden="1" customHeight="1">
      <c r="A44" s="55">
        <f t="shared" si="23"/>
        <v>32</v>
      </c>
      <c r="B44" s="159" t="s">
        <v>27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1"/>
      <c r="Z44" s="51"/>
      <c r="AA44" s="52"/>
      <c r="AB44" s="52"/>
      <c r="AC44" s="51"/>
      <c r="AD44" s="51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3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160">
        <f t="shared" si="20"/>
        <v>0</v>
      </c>
      <c r="BZ44" s="161"/>
      <c r="CA44" s="162">
        <f t="shared" si="21"/>
        <v>0</v>
      </c>
      <c r="CB44" s="161"/>
      <c r="CC44" s="162">
        <f t="shared" si="22"/>
        <v>0</v>
      </c>
      <c r="CD44" s="163"/>
    </row>
    <row r="45" spans="1:173" s="4" customFormat="1" ht="20.149999999999999" customHeight="1" thickBot="1">
      <c r="A45" s="164" t="s">
        <v>22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O45" s="3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36"/>
      <c r="AU45" s="34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167"/>
      <c r="BZ45" s="168"/>
      <c r="CA45" s="169"/>
      <c r="CB45" s="168"/>
      <c r="CC45" s="169"/>
      <c r="CD45" s="170"/>
      <c r="FO45" s="6"/>
      <c r="FP45" s="6"/>
      <c r="FQ45" s="6"/>
    </row>
    <row r="46" spans="1:173" s="4" customFormat="1" ht="12.5">
      <c r="A46" s="149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2"/>
      <c r="FO46" s="6"/>
      <c r="FP46" s="6"/>
      <c r="FQ46" s="6"/>
    </row>
    <row r="47" spans="1:173" s="23" customFormat="1" ht="16" thickBot="1">
      <c r="A47" s="153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5"/>
    </row>
    <row r="48" spans="1:173" s="23" customFormat="1" ht="26.25" customHeight="1" thickBot="1">
      <c r="A48" s="156" t="s">
        <v>118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8"/>
    </row>
    <row r="49" spans="1:27" s="4" customFormat="1" ht="18" customHeight="1">
      <c r="A49" s="4" t="s">
        <v>23</v>
      </c>
      <c r="E49" s="4" t="s">
        <v>24</v>
      </c>
      <c r="P49" s="26"/>
      <c r="Q49" s="27"/>
      <c r="AA49" s="28"/>
    </row>
    <row r="50" spans="1:27" s="4" customFormat="1" ht="25" customHeight="1">
      <c r="AA50" s="28"/>
    </row>
  </sheetData>
  <mergeCells count="191">
    <mergeCell ref="A46:CD47"/>
    <mergeCell ref="A48:CD48"/>
    <mergeCell ref="B44:N44"/>
    <mergeCell ref="BY44:BZ44"/>
    <mergeCell ref="CA44:CB44"/>
    <mergeCell ref="CC44:CD44"/>
    <mergeCell ref="A45:N45"/>
    <mergeCell ref="BY45:BZ45"/>
    <mergeCell ref="CA45:CB45"/>
    <mergeCell ref="CC45:CD45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8 B30 B32 B35:B43">
    <cfRule type="expression" dxfId="7" priority="2">
      <formula>#REF!&gt;0</formula>
    </cfRule>
  </conditionalFormatting>
  <conditionalFormatting sqref="B33:B42">
    <cfRule type="expression" dxfId="6" priority="1">
      <formula>#REF!&gt;0</formula>
    </cfRule>
  </conditionalFormatting>
  <dataValidations count="1">
    <dataValidation type="list" allowBlank="1" showInputMessage="1" showErrorMessage="1" sqref="M7" xr:uid="{57B7F818-4294-48BE-97BD-D88342AB2CA4}">
      <formula1>#REF!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E0E5-4439-4BA0-9C8D-6CCF893C4380}">
  <dimension ref="A1:FQ50"/>
  <sheetViews>
    <sheetView tabSelected="1" topLeftCell="A9" zoomScale="70" zoomScaleNormal="70" workbookViewId="0">
      <selection activeCell="AK13" sqref="AK13"/>
    </sheetView>
  </sheetViews>
  <sheetFormatPr baseColWidth="10" defaultColWidth="8.453125" defaultRowHeight="1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3.453125" style="7" customWidth="1"/>
    <col min="14" max="14" width="11.54296875" style="7" customWidth="1"/>
    <col min="15" max="16" width="2.26953125" style="7" customWidth="1"/>
    <col min="17" max="17" width="2.26953125" style="29" customWidth="1"/>
    <col min="18" max="26" width="2.26953125" style="7" customWidth="1"/>
    <col min="27" max="27" width="2.26953125" style="30" customWidth="1"/>
    <col min="28" max="44" width="2.26953125" style="7" customWidth="1"/>
    <col min="45" max="48" width="2.26953125" style="6" customWidth="1"/>
    <col min="49" max="76" width="2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112" style="4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236" t="s">
        <v>5</v>
      </c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237"/>
      <c r="BR1" s="237"/>
      <c r="BS1" s="237"/>
      <c r="BT1" s="237"/>
      <c r="BU1" s="237"/>
      <c r="BV1" s="237"/>
      <c r="BW1" s="238"/>
      <c r="BX1" s="245" t="s">
        <v>6</v>
      </c>
      <c r="BY1" s="246"/>
      <c r="BZ1" s="246"/>
      <c r="CA1" s="246"/>
      <c r="CB1" s="246"/>
      <c r="CC1" s="246"/>
      <c r="CD1" s="247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239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1"/>
      <c r="BX2" s="248"/>
      <c r="BY2" s="249"/>
      <c r="BZ2" s="249"/>
      <c r="CA2" s="249"/>
      <c r="CB2" s="249"/>
      <c r="CC2" s="249"/>
      <c r="CD2" s="250"/>
    </row>
    <row r="3" spans="1:173" ht="12.75" customHeight="1">
      <c r="A3" s="8"/>
      <c r="B3" s="9"/>
      <c r="C3" s="9"/>
      <c r="D3" s="9"/>
      <c r="E3" s="9"/>
      <c r="F3" s="9"/>
      <c r="G3" s="10"/>
      <c r="H3" s="239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1"/>
      <c r="BX3" s="248"/>
      <c r="BY3" s="249"/>
      <c r="BZ3" s="249"/>
      <c r="CA3" s="249"/>
      <c r="CB3" s="249"/>
      <c r="CC3" s="249"/>
      <c r="CD3" s="250"/>
    </row>
    <row r="4" spans="1:173" ht="12.75" customHeight="1">
      <c r="A4" s="8"/>
      <c r="B4" s="9"/>
      <c r="C4" s="9"/>
      <c r="D4" s="9"/>
      <c r="E4" s="9"/>
      <c r="F4" s="9"/>
      <c r="G4" s="10"/>
      <c r="H4" s="239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1"/>
      <c r="BX4" s="248"/>
      <c r="BY4" s="249"/>
      <c r="BZ4" s="249"/>
      <c r="CA4" s="249"/>
      <c r="CB4" s="249"/>
      <c r="CC4" s="249"/>
      <c r="CD4" s="250"/>
    </row>
    <row r="5" spans="1:173" ht="12.75" customHeight="1">
      <c r="A5" s="8"/>
      <c r="B5" s="9"/>
      <c r="C5" s="9"/>
      <c r="D5" s="9"/>
      <c r="E5" s="9"/>
      <c r="F5" s="9"/>
      <c r="G5" s="10"/>
      <c r="H5" s="239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/>
      <c r="BN5" s="240"/>
      <c r="BO5" s="240"/>
      <c r="BP5" s="240"/>
      <c r="BQ5" s="240"/>
      <c r="BR5" s="240"/>
      <c r="BS5" s="240"/>
      <c r="BT5" s="240"/>
      <c r="BU5" s="240"/>
      <c r="BV5" s="240"/>
      <c r="BW5" s="241"/>
      <c r="BX5" s="248"/>
      <c r="BY5" s="249"/>
      <c r="BZ5" s="249"/>
      <c r="CA5" s="249"/>
      <c r="CB5" s="249"/>
      <c r="CC5" s="249"/>
      <c r="CD5" s="250"/>
    </row>
    <row r="6" spans="1:173" ht="14.25" customHeight="1" thickBot="1">
      <c r="A6" s="254"/>
      <c r="B6" s="255"/>
      <c r="C6" s="255"/>
      <c r="D6" s="255"/>
      <c r="E6" s="255"/>
      <c r="F6" s="255"/>
      <c r="G6" s="11"/>
      <c r="H6" s="242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4"/>
      <c r="BX6" s="251"/>
      <c r="BY6" s="252"/>
      <c r="BZ6" s="252"/>
      <c r="CA6" s="252"/>
      <c r="CB6" s="252"/>
      <c r="CC6" s="252"/>
      <c r="CD6" s="253"/>
    </row>
    <row r="7" spans="1:173" s="15" customFormat="1" ht="30" customHeight="1" thickBot="1">
      <c r="A7" s="256" t="s">
        <v>7</v>
      </c>
      <c r="B7" s="257"/>
      <c r="C7" s="257"/>
      <c r="D7" s="257"/>
      <c r="E7" s="257"/>
      <c r="F7" s="257"/>
      <c r="G7" s="257"/>
      <c r="H7" s="257"/>
      <c r="I7" s="257"/>
      <c r="J7" s="257"/>
      <c r="K7" s="258"/>
      <c r="L7" s="259"/>
      <c r="M7" s="12"/>
      <c r="N7" s="260" t="s">
        <v>115</v>
      </c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1" t="s">
        <v>26</v>
      </c>
      <c r="AZ7" s="224"/>
      <c r="BA7" s="224"/>
      <c r="BB7" s="224"/>
      <c r="BC7" s="225"/>
      <c r="BD7" s="262">
        <v>122128</v>
      </c>
      <c r="BE7" s="263"/>
      <c r="BF7" s="263"/>
      <c r="BG7" s="263"/>
      <c r="BH7" s="263"/>
      <c r="BI7" s="264"/>
      <c r="BJ7" s="265" t="s">
        <v>8</v>
      </c>
      <c r="BK7" s="266"/>
      <c r="BL7" s="266"/>
      <c r="BM7" s="266"/>
      <c r="BN7" s="267"/>
      <c r="BO7" s="261">
        <v>3179885</v>
      </c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5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>
      <c r="A8" s="210" t="s">
        <v>9</v>
      </c>
      <c r="B8" s="211"/>
      <c r="C8" s="211"/>
      <c r="D8" s="212"/>
      <c r="E8" s="211" t="s">
        <v>10</v>
      </c>
      <c r="F8" s="211"/>
      <c r="G8" s="211"/>
      <c r="H8" s="211"/>
      <c r="I8" s="211"/>
      <c r="J8" s="213" t="s">
        <v>11</v>
      </c>
      <c r="K8" s="214"/>
      <c r="L8" s="215"/>
      <c r="M8" s="16"/>
      <c r="N8" s="128"/>
      <c r="O8" s="128"/>
      <c r="P8" s="17" t="s">
        <v>12</v>
      </c>
      <c r="Q8" s="128"/>
      <c r="R8" s="18"/>
      <c r="S8" s="18"/>
      <c r="T8" s="19"/>
      <c r="U8" s="216"/>
      <c r="V8" s="217"/>
      <c r="W8" s="218"/>
      <c r="X8" s="219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1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222" t="s">
        <v>173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4"/>
      <c r="AZ9" s="224"/>
      <c r="BA9" s="224"/>
      <c r="BB9" s="224"/>
      <c r="BC9" s="224"/>
      <c r="BD9" s="224"/>
      <c r="BE9" s="224"/>
      <c r="BF9" s="225"/>
      <c r="BG9" s="226">
        <v>45992</v>
      </c>
      <c r="BH9" s="227"/>
      <c r="BI9" s="227"/>
      <c r="BJ9" s="227"/>
      <c r="BK9" s="227"/>
      <c r="BL9" s="227"/>
      <c r="BM9" s="227"/>
      <c r="BN9" s="228"/>
      <c r="BO9" s="229" t="s">
        <v>13</v>
      </c>
      <c r="BP9" s="230"/>
      <c r="BQ9" s="230"/>
      <c r="BR9" s="230"/>
      <c r="BS9" s="231"/>
      <c r="BT9" s="232">
        <v>46022</v>
      </c>
      <c r="BU9" s="233"/>
      <c r="BV9" s="233"/>
      <c r="BW9" s="230"/>
      <c r="BX9" s="230"/>
      <c r="BY9" s="230"/>
      <c r="BZ9" s="230"/>
      <c r="CA9" s="230"/>
      <c r="CB9" s="230"/>
      <c r="CC9" s="230"/>
      <c r="CD9" s="231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234" t="s">
        <v>14</v>
      </c>
      <c r="B10" s="196" t="s">
        <v>15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7"/>
      <c r="O10" s="200" t="s">
        <v>181</v>
      </c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2"/>
      <c r="BY10" s="203" t="s">
        <v>16</v>
      </c>
      <c r="BZ10" s="203"/>
      <c r="CA10" s="203"/>
      <c r="CB10" s="203"/>
      <c r="CC10" s="203"/>
      <c r="CD10" s="204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106" customFormat="1" ht="18" customHeight="1">
      <c r="A11" s="235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207">
        <v>1</v>
      </c>
      <c r="P11" s="208"/>
      <c r="Q11" s="209">
        <f>O11+1</f>
        <v>2</v>
      </c>
      <c r="R11" s="208"/>
      <c r="S11" s="209">
        <f>Q11+1</f>
        <v>3</v>
      </c>
      <c r="T11" s="208"/>
      <c r="U11" s="209">
        <f>S11+1</f>
        <v>4</v>
      </c>
      <c r="V11" s="208"/>
      <c r="W11" s="288">
        <f>U11+1</f>
        <v>5</v>
      </c>
      <c r="X11" s="289"/>
      <c r="Y11" s="209">
        <f>W11+1</f>
        <v>6</v>
      </c>
      <c r="Z11" s="208"/>
      <c r="AA11" s="185">
        <f>Y11+1</f>
        <v>7</v>
      </c>
      <c r="AB11" s="195"/>
      <c r="AC11" s="185">
        <f>AA11+1</f>
        <v>8</v>
      </c>
      <c r="AD11" s="195"/>
      <c r="AE11" s="185">
        <f>AC11+1</f>
        <v>9</v>
      </c>
      <c r="AF11" s="195"/>
      <c r="AG11" s="185">
        <f>AE11+1</f>
        <v>10</v>
      </c>
      <c r="AH11" s="195"/>
      <c r="AI11" s="185">
        <f t="shared" ref="AI11" si="0">AG11+1</f>
        <v>11</v>
      </c>
      <c r="AJ11" s="195"/>
      <c r="AK11" s="268">
        <f t="shared" ref="AK11" si="1">AI11+1</f>
        <v>12</v>
      </c>
      <c r="AL11" s="269"/>
      <c r="AM11" s="185">
        <f t="shared" ref="AM11" si="2">AK11+1</f>
        <v>13</v>
      </c>
      <c r="AN11" s="195"/>
      <c r="AO11" s="185">
        <f t="shared" ref="AO11" si="3">AM11+1</f>
        <v>14</v>
      </c>
      <c r="AP11" s="195"/>
      <c r="AQ11" s="185">
        <f t="shared" ref="AQ11" si="4">AO11+1</f>
        <v>15</v>
      </c>
      <c r="AR11" s="195"/>
      <c r="AS11" s="185">
        <f>AQ11+1</f>
        <v>16</v>
      </c>
      <c r="AT11" s="195"/>
      <c r="AU11" s="185">
        <f t="shared" ref="AU11" si="5">AS11+1</f>
        <v>17</v>
      </c>
      <c r="AV11" s="195"/>
      <c r="AW11" s="185">
        <f t="shared" ref="AW11" si="6">AU11+1</f>
        <v>18</v>
      </c>
      <c r="AX11" s="195"/>
      <c r="AY11" s="185">
        <f t="shared" ref="AY11" si="7">AW11+1</f>
        <v>19</v>
      </c>
      <c r="AZ11" s="195"/>
      <c r="BA11" s="185">
        <f t="shared" ref="BA11" si="8">AY11+1</f>
        <v>20</v>
      </c>
      <c r="BB11" s="195"/>
      <c r="BC11" s="185">
        <f t="shared" ref="BC11" si="9">BA11+1</f>
        <v>21</v>
      </c>
      <c r="BD11" s="195"/>
      <c r="BE11" s="185">
        <f t="shared" ref="BE11" si="10">BC11+1</f>
        <v>22</v>
      </c>
      <c r="BF11" s="195"/>
      <c r="BG11" s="185">
        <f t="shared" ref="BG11" si="11">BE11+1</f>
        <v>23</v>
      </c>
      <c r="BH11" s="195"/>
      <c r="BI11" s="185">
        <f t="shared" ref="BI11" si="12">BG11+1</f>
        <v>24</v>
      </c>
      <c r="BJ11" s="195"/>
      <c r="BK11" s="185">
        <f t="shared" ref="BK11" si="13">BI11+1</f>
        <v>25</v>
      </c>
      <c r="BL11" s="195"/>
      <c r="BM11" s="185">
        <f t="shared" ref="BM11" si="14">BK11+1</f>
        <v>26</v>
      </c>
      <c r="BN11" s="195"/>
      <c r="BO11" s="185">
        <f t="shared" ref="BO11" si="15">BM11+1</f>
        <v>27</v>
      </c>
      <c r="BP11" s="195"/>
      <c r="BQ11" s="185">
        <f t="shared" ref="BQ11" si="16">BO11+1</f>
        <v>28</v>
      </c>
      <c r="BR11" s="195"/>
      <c r="BS11" s="185">
        <f t="shared" ref="BS11" si="17">BQ11+1</f>
        <v>29</v>
      </c>
      <c r="BT11" s="195"/>
      <c r="BU11" s="185">
        <f t="shared" ref="BU11" si="18">BS11+1</f>
        <v>30</v>
      </c>
      <c r="BV11" s="195"/>
      <c r="BW11" s="185">
        <f t="shared" ref="BW11" si="19">BU11+1</f>
        <v>31</v>
      </c>
      <c r="BX11" s="186"/>
      <c r="BY11" s="205"/>
      <c r="BZ11" s="205"/>
      <c r="CA11" s="205"/>
      <c r="CB11" s="205"/>
      <c r="CC11" s="205"/>
      <c r="CD11" s="206"/>
    </row>
    <row r="12" spans="1:173" s="110" customFormat="1" ht="11" thickBot="1">
      <c r="A12" s="235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9"/>
      <c r="O12" s="107" t="s">
        <v>17</v>
      </c>
      <c r="P12" s="108" t="s">
        <v>18</v>
      </c>
      <c r="Q12" s="108" t="s">
        <v>17</v>
      </c>
      <c r="R12" s="108" t="s">
        <v>18</v>
      </c>
      <c r="S12" s="108" t="s">
        <v>17</v>
      </c>
      <c r="T12" s="108" t="s">
        <v>18</v>
      </c>
      <c r="U12" s="108" t="s">
        <v>17</v>
      </c>
      <c r="V12" s="108" t="s">
        <v>18</v>
      </c>
      <c r="W12" s="108" t="s">
        <v>17</v>
      </c>
      <c r="X12" s="108" t="s">
        <v>18</v>
      </c>
      <c r="Y12" s="108" t="s">
        <v>17</v>
      </c>
      <c r="Z12" s="108" t="s">
        <v>18</v>
      </c>
      <c r="AA12" s="108" t="s">
        <v>17</v>
      </c>
      <c r="AB12" s="108" t="s">
        <v>18</v>
      </c>
      <c r="AC12" s="108" t="s">
        <v>17</v>
      </c>
      <c r="AD12" s="108" t="s">
        <v>18</v>
      </c>
      <c r="AE12" s="108" t="s">
        <v>17</v>
      </c>
      <c r="AF12" s="108" t="s">
        <v>18</v>
      </c>
      <c r="AG12" s="108" t="s">
        <v>17</v>
      </c>
      <c r="AH12" s="108" t="s">
        <v>18</v>
      </c>
      <c r="AI12" s="108" t="s">
        <v>17</v>
      </c>
      <c r="AJ12" s="108" t="s">
        <v>18</v>
      </c>
      <c r="AK12" s="108" t="s">
        <v>17</v>
      </c>
      <c r="AL12" s="108" t="s">
        <v>18</v>
      </c>
      <c r="AM12" s="108" t="s">
        <v>17</v>
      </c>
      <c r="AN12" s="108" t="s">
        <v>18</v>
      </c>
      <c r="AO12" s="108" t="s">
        <v>17</v>
      </c>
      <c r="AP12" s="108" t="s">
        <v>18</v>
      </c>
      <c r="AQ12" s="108" t="s">
        <v>17</v>
      </c>
      <c r="AR12" s="108" t="s">
        <v>18</v>
      </c>
      <c r="AS12" s="108" t="s">
        <v>17</v>
      </c>
      <c r="AT12" s="108" t="s">
        <v>18</v>
      </c>
      <c r="AU12" s="108" t="s">
        <v>17</v>
      </c>
      <c r="AV12" s="108" t="s">
        <v>18</v>
      </c>
      <c r="AW12" s="108" t="s">
        <v>17</v>
      </c>
      <c r="AX12" s="108" t="s">
        <v>18</v>
      </c>
      <c r="AY12" s="108" t="s">
        <v>17</v>
      </c>
      <c r="AZ12" s="108" t="s">
        <v>18</v>
      </c>
      <c r="BA12" s="108" t="s">
        <v>17</v>
      </c>
      <c r="BB12" s="108" t="s">
        <v>18</v>
      </c>
      <c r="BC12" s="108" t="s">
        <v>17</v>
      </c>
      <c r="BD12" s="108" t="s">
        <v>18</v>
      </c>
      <c r="BE12" s="108" t="s">
        <v>17</v>
      </c>
      <c r="BF12" s="108" t="s">
        <v>18</v>
      </c>
      <c r="BG12" s="108" t="s">
        <v>17</v>
      </c>
      <c r="BH12" s="108" t="s">
        <v>18</v>
      </c>
      <c r="BI12" s="108" t="s">
        <v>17</v>
      </c>
      <c r="BJ12" s="108" t="s">
        <v>18</v>
      </c>
      <c r="BK12" s="108" t="s">
        <v>17</v>
      </c>
      <c r="BL12" s="108" t="s">
        <v>18</v>
      </c>
      <c r="BM12" s="108" t="s">
        <v>17</v>
      </c>
      <c r="BN12" s="108" t="s">
        <v>18</v>
      </c>
      <c r="BO12" s="108" t="s">
        <v>17</v>
      </c>
      <c r="BP12" s="108" t="s">
        <v>18</v>
      </c>
      <c r="BQ12" s="108" t="s">
        <v>17</v>
      </c>
      <c r="BR12" s="108" t="s">
        <v>18</v>
      </c>
      <c r="BS12" s="108" t="s">
        <v>17</v>
      </c>
      <c r="BT12" s="108" t="s">
        <v>18</v>
      </c>
      <c r="BU12" s="108" t="s">
        <v>17</v>
      </c>
      <c r="BV12" s="108" t="s">
        <v>18</v>
      </c>
      <c r="BW12" s="108" t="s">
        <v>17</v>
      </c>
      <c r="BX12" s="109" t="s">
        <v>18</v>
      </c>
      <c r="BY12" s="187" t="s">
        <v>19</v>
      </c>
      <c r="BZ12" s="188"/>
      <c r="CA12" s="189" t="s">
        <v>20</v>
      </c>
      <c r="CB12" s="189"/>
      <c r="CC12" s="190" t="s">
        <v>21</v>
      </c>
      <c r="CD12" s="191"/>
    </row>
    <row r="13" spans="1:173" s="24" customFormat="1" ht="17.25" customHeight="1" thickBot="1">
      <c r="A13" s="54">
        <v>1</v>
      </c>
      <c r="B13" s="274" t="s">
        <v>171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112"/>
      <c r="P13" s="112"/>
      <c r="Q13" s="112"/>
      <c r="R13" s="112"/>
      <c r="S13" s="112"/>
      <c r="T13" s="112"/>
      <c r="U13" s="112"/>
      <c r="V13" s="112"/>
      <c r="W13" s="290" t="s">
        <v>182</v>
      </c>
      <c r="X13" s="112"/>
      <c r="Y13" s="113"/>
      <c r="Z13" s="113"/>
      <c r="AA13" s="114"/>
      <c r="AB13" s="114"/>
      <c r="AC13" s="113"/>
      <c r="AD13" s="113"/>
      <c r="AE13" s="112"/>
      <c r="AF13" s="112"/>
      <c r="AG13" s="112"/>
      <c r="AH13" s="112"/>
      <c r="AI13" s="113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275">
        <f t="shared" ref="BY13:BY44" si="20">COUNTIF(O13:BX13,"E")</f>
        <v>0</v>
      </c>
      <c r="BZ13" s="275"/>
      <c r="CA13" s="275">
        <f t="shared" ref="CA13:CA44" si="21">COUNTIF(O13:BX13,"F")</f>
        <v>0</v>
      </c>
      <c r="CB13" s="275"/>
      <c r="CC13" s="275">
        <f t="shared" ref="CC13:CC44" si="22">BY13+CA13</f>
        <v>0</v>
      </c>
      <c r="CD13" s="276"/>
    </row>
    <row r="14" spans="1:173" s="24" customFormat="1" ht="17.25" customHeight="1" thickBot="1">
      <c r="A14" s="55">
        <f t="shared" ref="A14:A44" si="23">A13+1</f>
        <v>2</v>
      </c>
      <c r="B14" s="270" t="s">
        <v>143</v>
      </c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115"/>
      <c r="P14" s="115"/>
      <c r="Q14" s="115"/>
      <c r="R14" s="115"/>
      <c r="S14" s="115"/>
      <c r="T14" s="115"/>
      <c r="U14" s="115"/>
      <c r="V14" s="115"/>
      <c r="W14" s="290" t="s">
        <v>182</v>
      </c>
      <c r="X14" s="115"/>
      <c r="Y14" s="116"/>
      <c r="Z14" s="116"/>
      <c r="AA14" s="117"/>
      <c r="AB14" s="117"/>
      <c r="AC14" s="116"/>
      <c r="AD14" s="116"/>
      <c r="AE14" s="115"/>
      <c r="AF14" s="115"/>
      <c r="AG14" s="115"/>
      <c r="AH14" s="115"/>
      <c r="AI14" s="116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271">
        <f t="shared" si="20"/>
        <v>0</v>
      </c>
      <c r="BZ14" s="271"/>
      <c r="CA14" s="271">
        <f t="shared" si="21"/>
        <v>0</v>
      </c>
      <c r="CB14" s="271"/>
      <c r="CC14" s="271">
        <f t="shared" si="22"/>
        <v>0</v>
      </c>
      <c r="CD14" s="272"/>
    </row>
    <row r="15" spans="1:173" s="24" customFormat="1" ht="17.25" customHeight="1" thickBot="1">
      <c r="A15" s="55">
        <f t="shared" si="23"/>
        <v>3</v>
      </c>
      <c r="B15" s="273" t="s">
        <v>172</v>
      </c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115"/>
      <c r="P15" s="115"/>
      <c r="Q15" s="115"/>
      <c r="R15" s="115"/>
      <c r="S15" s="115"/>
      <c r="T15" s="115"/>
      <c r="U15" s="115"/>
      <c r="V15" s="115"/>
      <c r="W15" s="290" t="s">
        <v>182</v>
      </c>
      <c r="X15" s="115"/>
      <c r="Y15" s="116"/>
      <c r="Z15" s="116"/>
      <c r="AA15" s="117"/>
      <c r="AB15" s="117"/>
      <c r="AC15" s="116"/>
      <c r="AD15" s="116"/>
      <c r="AE15" s="115"/>
      <c r="AF15" s="115"/>
      <c r="AG15" s="115"/>
      <c r="AH15" s="115"/>
      <c r="AI15" s="116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271">
        <v>0</v>
      </c>
      <c r="BZ15" s="271"/>
      <c r="CA15" s="271">
        <v>1</v>
      </c>
      <c r="CB15" s="271"/>
      <c r="CC15" s="271">
        <f t="shared" si="22"/>
        <v>1</v>
      </c>
      <c r="CD15" s="272"/>
    </row>
    <row r="16" spans="1:173" s="24" customFormat="1" ht="17.25" hidden="1" customHeight="1">
      <c r="A16" s="55">
        <f t="shared" si="23"/>
        <v>4</v>
      </c>
      <c r="B16" s="277" t="s">
        <v>144</v>
      </c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101"/>
      <c r="P16" s="101"/>
      <c r="Q16" s="101"/>
      <c r="R16" s="101"/>
      <c r="S16" s="101"/>
      <c r="T16" s="101"/>
      <c r="U16" s="101"/>
      <c r="V16" s="101"/>
      <c r="W16" s="290" t="s">
        <v>182</v>
      </c>
      <c r="X16" s="101"/>
      <c r="Y16" s="102"/>
      <c r="Z16" s="102"/>
      <c r="AA16" s="103"/>
      <c r="AB16" s="103"/>
      <c r="AC16" s="102"/>
      <c r="AD16" s="102"/>
      <c r="AE16" s="101"/>
      <c r="AF16" s="101"/>
      <c r="AG16" s="101"/>
      <c r="AH16" s="101"/>
      <c r="AI16" s="102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83">
        <f t="shared" si="20"/>
        <v>0</v>
      </c>
      <c r="BZ16" s="183"/>
      <c r="CA16" s="183">
        <f t="shared" si="21"/>
        <v>0</v>
      </c>
      <c r="CB16" s="183"/>
      <c r="CC16" s="183">
        <f t="shared" si="22"/>
        <v>0</v>
      </c>
      <c r="CD16" s="184"/>
    </row>
    <row r="17" spans="1:82" s="24" customFormat="1" ht="17.25" hidden="1" customHeight="1">
      <c r="A17" s="55">
        <f t="shared" si="23"/>
        <v>5</v>
      </c>
      <c r="B17" s="277" t="s">
        <v>145</v>
      </c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101"/>
      <c r="P17" s="101"/>
      <c r="Q17" s="101"/>
      <c r="R17" s="101"/>
      <c r="S17" s="101"/>
      <c r="T17" s="101"/>
      <c r="U17" s="101"/>
      <c r="V17" s="101"/>
      <c r="W17" s="290" t="s">
        <v>182</v>
      </c>
      <c r="X17" s="101"/>
      <c r="Y17" s="102"/>
      <c r="Z17" s="102"/>
      <c r="AA17" s="103"/>
      <c r="AB17" s="103"/>
      <c r="AC17" s="102"/>
      <c r="AD17" s="102"/>
      <c r="AE17" s="101"/>
      <c r="AF17" s="101"/>
      <c r="AG17" s="101"/>
      <c r="AH17" s="101"/>
      <c r="AI17" s="102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83">
        <f t="shared" si="20"/>
        <v>0</v>
      </c>
      <c r="BZ17" s="183"/>
      <c r="CA17" s="183">
        <f t="shared" si="21"/>
        <v>0</v>
      </c>
      <c r="CB17" s="183"/>
      <c r="CC17" s="183">
        <f t="shared" si="22"/>
        <v>0</v>
      </c>
      <c r="CD17" s="184"/>
    </row>
    <row r="18" spans="1:82" s="24" customFormat="1" ht="17.25" customHeight="1" thickBot="1">
      <c r="A18" s="55">
        <f t="shared" si="23"/>
        <v>6</v>
      </c>
      <c r="B18" s="270" t="s">
        <v>146</v>
      </c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115"/>
      <c r="P18" s="115"/>
      <c r="Q18" s="115"/>
      <c r="R18" s="115"/>
      <c r="S18" s="115"/>
      <c r="T18" s="115"/>
      <c r="U18" s="115"/>
      <c r="V18" s="115"/>
      <c r="W18" s="290" t="s">
        <v>182</v>
      </c>
      <c r="X18" s="115"/>
      <c r="Y18" s="116"/>
      <c r="Z18" s="116"/>
      <c r="AA18" s="117"/>
      <c r="AB18" s="117"/>
      <c r="AC18" s="116"/>
      <c r="AD18" s="116"/>
      <c r="AE18" s="115"/>
      <c r="AF18" s="115"/>
      <c r="AG18" s="115"/>
      <c r="AH18" s="115"/>
      <c r="AI18" s="116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271">
        <f t="shared" si="20"/>
        <v>0</v>
      </c>
      <c r="BZ18" s="271"/>
      <c r="CA18" s="271">
        <f t="shared" si="21"/>
        <v>0</v>
      </c>
      <c r="CB18" s="271"/>
      <c r="CC18" s="271">
        <f t="shared" si="22"/>
        <v>0</v>
      </c>
      <c r="CD18" s="272"/>
    </row>
    <row r="19" spans="1:82" s="24" customFormat="1" ht="17.25" hidden="1" customHeight="1">
      <c r="A19" s="55">
        <f t="shared" si="23"/>
        <v>7</v>
      </c>
      <c r="B19" s="277" t="s">
        <v>147</v>
      </c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101"/>
      <c r="P19" s="101"/>
      <c r="Q19" s="101"/>
      <c r="R19" s="101"/>
      <c r="S19" s="101"/>
      <c r="T19" s="101"/>
      <c r="U19" s="101"/>
      <c r="V19" s="101"/>
      <c r="W19" s="290" t="s">
        <v>182</v>
      </c>
      <c r="X19" s="101"/>
      <c r="Y19" s="102"/>
      <c r="Z19" s="102"/>
      <c r="AA19" s="103"/>
      <c r="AB19" s="103"/>
      <c r="AC19" s="102"/>
      <c r="AD19" s="102"/>
      <c r="AE19" s="101"/>
      <c r="AF19" s="101"/>
      <c r="AG19" s="101"/>
      <c r="AH19" s="101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83">
        <f t="shared" si="20"/>
        <v>0</v>
      </c>
      <c r="BZ19" s="183"/>
      <c r="CA19" s="183">
        <f t="shared" si="21"/>
        <v>0</v>
      </c>
      <c r="CB19" s="183"/>
      <c r="CC19" s="183">
        <f t="shared" si="22"/>
        <v>0</v>
      </c>
      <c r="CD19" s="184"/>
    </row>
    <row r="20" spans="1:82" s="24" customFormat="1" ht="17.25" hidden="1" customHeight="1">
      <c r="A20" s="55">
        <f t="shared" si="23"/>
        <v>8</v>
      </c>
      <c r="B20" s="277" t="s">
        <v>148</v>
      </c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101"/>
      <c r="P20" s="101"/>
      <c r="Q20" s="101"/>
      <c r="R20" s="101"/>
      <c r="S20" s="101"/>
      <c r="T20" s="101"/>
      <c r="U20" s="101"/>
      <c r="V20" s="101"/>
      <c r="W20" s="290" t="s">
        <v>182</v>
      </c>
      <c r="X20" s="101"/>
      <c r="Y20" s="102"/>
      <c r="Z20" s="102"/>
      <c r="AA20" s="103"/>
      <c r="AB20" s="103"/>
      <c r="AC20" s="102"/>
      <c r="AD20" s="102"/>
      <c r="AE20" s="101"/>
      <c r="AF20" s="101"/>
      <c r="AG20" s="101"/>
      <c r="AH20" s="101"/>
      <c r="AI20" s="102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83">
        <f t="shared" si="20"/>
        <v>0</v>
      </c>
      <c r="BZ20" s="183"/>
      <c r="CA20" s="183">
        <f t="shared" si="21"/>
        <v>0</v>
      </c>
      <c r="CB20" s="183"/>
      <c r="CC20" s="183">
        <f t="shared" si="22"/>
        <v>0</v>
      </c>
      <c r="CD20" s="184"/>
    </row>
    <row r="21" spans="1:82" s="24" customFormat="1" ht="17.25" customHeight="1" thickBot="1">
      <c r="A21" s="55">
        <f t="shared" si="23"/>
        <v>9</v>
      </c>
      <c r="B21" s="270" t="s">
        <v>177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115"/>
      <c r="P21" s="115"/>
      <c r="Q21" s="115"/>
      <c r="R21" s="115"/>
      <c r="S21" s="115"/>
      <c r="T21" s="115"/>
      <c r="U21" s="115"/>
      <c r="V21" s="115"/>
      <c r="W21" s="290" t="s">
        <v>182</v>
      </c>
      <c r="X21" s="115"/>
      <c r="Y21" s="116"/>
      <c r="Z21" s="116"/>
      <c r="AA21" s="117"/>
      <c r="AB21" s="117"/>
      <c r="AC21" s="116"/>
      <c r="AD21" s="116"/>
      <c r="AE21" s="115"/>
      <c r="AF21" s="115"/>
      <c r="AG21" s="115"/>
      <c r="AH21" s="115"/>
      <c r="AI21" s="116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271">
        <v>0</v>
      </c>
      <c r="BZ21" s="271"/>
      <c r="CA21" s="271">
        <v>1</v>
      </c>
      <c r="CB21" s="271"/>
      <c r="CC21" s="271">
        <f t="shared" si="22"/>
        <v>1</v>
      </c>
      <c r="CD21" s="272"/>
    </row>
    <row r="22" spans="1:82" s="24" customFormat="1" ht="17.25" hidden="1" customHeight="1">
      <c r="A22" s="55">
        <f t="shared" si="23"/>
        <v>10</v>
      </c>
      <c r="B22" s="277" t="s">
        <v>149</v>
      </c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101"/>
      <c r="P22" s="101"/>
      <c r="Q22" s="101"/>
      <c r="R22" s="101"/>
      <c r="S22" s="101"/>
      <c r="T22" s="101"/>
      <c r="U22" s="101"/>
      <c r="V22" s="101"/>
      <c r="W22" s="290" t="s">
        <v>182</v>
      </c>
      <c r="X22" s="101"/>
      <c r="Y22" s="102"/>
      <c r="Z22" s="102"/>
      <c r="AA22" s="103"/>
      <c r="AB22" s="103"/>
      <c r="AC22" s="102"/>
      <c r="AD22" s="102"/>
      <c r="AE22" s="101"/>
      <c r="AF22" s="101"/>
      <c r="AG22" s="101"/>
      <c r="AH22" s="101"/>
      <c r="AI22" s="102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83">
        <f t="shared" si="20"/>
        <v>0</v>
      </c>
      <c r="BZ22" s="183"/>
      <c r="CA22" s="183">
        <f t="shared" si="21"/>
        <v>0</v>
      </c>
      <c r="CB22" s="183"/>
      <c r="CC22" s="183">
        <f t="shared" si="22"/>
        <v>0</v>
      </c>
      <c r="CD22" s="184"/>
    </row>
    <row r="23" spans="1:82" s="24" customFormat="1" ht="17" customHeight="1" thickBot="1">
      <c r="A23" s="55">
        <f t="shared" si="23"/>
        <v>11</v>
      </c>
      <c r="B23" s="270" t="s">
        <v>150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115"/>
      <c r="P23" s="115"/>
      <c r="Q23" s="115"/>
      <c r="R23" s="115"/>
      <c r="S23" s="115"/>
      <c r="T23" s="115"/>
      <c r="U23" s="115"/>
      <c r="V23" s="115"/>
      <c r="W23" s="290" t="s">
        <v>182</v>
      </c>
      <c r="X23" s="115"/>
      <c r="Y23" s="116"/>
      <c r="Z23" s="118"/>
      <c r="AA23" s="117"/>
      <c r="AB23" s="117"/>
      <c r="AC23" s="116"/>
      <c r="AD23" s="116"/>
      <c r="AE23" s="115"/>
      <c r="AF23" s="115"/>
      <c r="AG23" s="115"/>
      <c r="AH23" s="115"/>
      <c r="AI23" s="116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271">
        <v>0</v>
      </c>
      <c r="BZ23" s="271"/>
      <c r="CA23" s="271">
        <v>1</v>
      </c>
      <c r="CB23" s="271"/>
      <c r="CC23" s="271">
        <f t="shared" si="22"/>
        <v>1</v>
      </c>
      <c r="CD23" s="272"/>
    </row>
    <row r="24" spans="1:82" s="24" customFormat="1" ht="17" customHeight="1" thickBot="1">
      <c r="A24" s="55">
        <f t="shared" si="23"/>
        <v>12</v>
      </c>
      <c r="B24" s="270" t="s">
        <v>151</v>
      </c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115"/>
      <c r="P24" s="115"/>
      <c r="Q24" s="115"/>
      <c r="R24" s="115"/>
      <c r="S24" s="115"/>
      <c r="T24" s="115"/>
      <c r="U24" s="115"/>
      <c r="V24" s="115"/>
      <c r="W24" s="290" t="s">
        <v>182</v>
      </c>
      <c r="X24" s="115"/>
      <c r="Y24" s="116"/>
      <c r="Z24" s="116"/>
      <c r="AA24" s="117"/>
      <c r="AB24" s="117"/>
      <c r="AC24" s="116"/>
      <c r="AD24" s="116"/>
      <c r="AE24" s="115"/>
      <c r="AF24" s="115"/>
      <c r="AG24" s="115"/>
      <c r="AH24" s="115"/>
      <c r="AI24" s="116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271">
        <f t="shared" si="20"/>
        <v>0</v>
      </c>
      <c r="BZ24" s="271"/>
      <c r="CA24" s="271">
        <f t="shared" si="21"/>
        <v>0</v>
      </c>
      <c r="CB24" s="271"/>
      <c r="CC24" s="271">
        <f t="shared" si="22"/>
        <v>0</v>
      </c>
      <c r="CD24" s="272"/>
    </row>
    <row r="25" spans="1:82" s="24" customFormat="1" ht="19.5" customHeight="1" thickBot="1">
      <c r="A25" s="55">
        <f t="shared" si="23"/>
        <v>13</v>
      </c>
      <c r="B25" s="270" t="s">
        <v>152</v>
      </c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115"/>
      <c r="P25" s="115"/>
      <c r="Q25" s="115"/>
      <c r="R25" s="115"/>
      <c r="S25" s="115"/>
      <c r="T25" s="115"/>
      <c r="U25" s="115"/>
      <c r="V25" s="115"/>
      <c r="W25" s="290" t="s">
        <v>182</v>
      </c>
      <c r="X25" s="115"/>
      <c r="Y25" s="116"/>
      <c r="Z25" s="116"/>
      <c r="AA25" s="117"/>
      <c r="AB25" s="117"/>
      <c r="AC25" s="116"/>
      <c r="AD25" s="116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271">
        <f t="shared" si="20"/>
        <v>0</v>
      </c>
      <c r="BZ25" s="271"/>
      <c r="CA25" s="271">
        <f t="shared" si="21"/>
        <v>0</v>
      </c>
      <c r="CB25" s="271"/>
      <c r="CC25" s="271">
        <f t="shared" si="22"/>
        <v>0</v>
      </c>
      <c r="CD25" s="272"/>
    </row>
    <row r="26" spans="1:82" s="24" customFormat="1" ht="17.25" customHeight="1" thickBot="1">
      <c r="A26" s="55">
        <f t="shared" si="23"/>
        <v>14</v>
      </c>
      <c r="B26" s="270" t="s">
        <v>153</v>
      </c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115"/>
      <c r="P26" s="115"/>
      <c r="Q26" s="115"/>
      <c r="R26" s="115"/>
      <c r="S26" s="115"/>
      <c r="T26" s="115"/>
      <c r="U26" s="115"/>
      <c r="V26" s="115"/>
      <c r="W26" s="290" t="s">
        <v>182</v>
      </c>
      <c r="X26" s="115"/>
      <c r="Y26" s="116"/>
      <c r="Z26" s="116"/>
      <c r="AA26" s="117"/>
      <c r="AB26" s="117"/>
      <c r="AC26" s="116"/>
      <c r="AD26" s="116"/>
      <c r="AE26" s="115"/>
      <c r="AF26" s="115"/>
      <c r="AG26" s="115"/>
      <c r="AH26" s="115"/>
      <c r="AI26" s="116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271">
        <f t="shared" si="20"/>
        <v>0</v>
      </c>
      <c r="BZ26" s="271"/>
      <c r="CA26" s="271">
        <f t="shared" si="21"/>
        <v>0</v>
      </c>
      <c r="CB26" s="271"/>
      <c r="CC26" s="271">
        <f t="shared" si="22"/>
        <v>0</v>
      </c>
      <c r="CD26" s="272"/>
    </row>
    <row r="27" spans="1:82" s="24" customFormat="1" ht="17.25" customHeight="1" thickBot="1">
      <c r="A27" s="55">
        <f t="shared" si="23"/>
        <v>15</v>
      </c>
      <c r="B27" s="270" t="s">
        <v>170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115"/>
      <c r="P27" s="115"/>
      <c r="Q27" s="115"/>
      <c r="R27" s="115"/>
      <c r="S27" s="115"/>
      <c r="T27" s="115"/>
      <c r="U27" s="115"/>
      <c r="V27" s="115"/>
      <c r="W27" s="290" t="s">
        <v>182</v>
      </c>
      <c r="X27" s="115"/>
      <c r="Y27" s="116"/>
      <c r="Z27" s="118"/>
      <c r="AA27" s="117"/>
      <c r="AB27" s="117"/>
      <c r="AC27" s="116"/>
      <c r="AD27" s="116"/>
      <c r="AE27" s="115"/>
      <c r="AF27" s="115"/>
      <c r="AG27" s="115"/>
      <c r="AH27" s="115"/>
      <c r="AI27" s="116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271">
        <f t="shared" si="20"/>
        <v>0</v>
      </c>
      <c r="BZ27" s="271"/>
      <c r="CA27" s="271">
        <f t="shared" si="21"/>
        <v>0</v>
      </c>
      <c r="CB27" s="271"/>
      <c r="CC27" s="271">
        <f t="shared" si="22"/>
        <v>0</v>
      </c>
      <c r="CD27" s="272"/>
    </row>
    <row r="28" spans="1:82" s="24" customFormat="1" ht="17.25" customHeight="1" thickBot="1">
      <c r="A28" s="55">
        <f t="shared" si="23"/>
        <v>16</v>
      </c>
      <c r="B28" s="277" t="s">
        <v>154</v>
      </c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101"/>
      <c r="P28" s="101"/>
      <c r="Q28" s="101"/>
      <c r="R28" s="101"/>
      <c r="S28" s="101"/>
      <c r="T28" s="101"/>
      <c r="U28" s="101"/>
      <c r="V28" s="101"/>
      <c r="W28" s="290" t="s">
        <v>182</v>
      </c>
      <c r="X28" s="101"/>
      <c r="Y28" s="102"/>
      <c r="Z28" s="102"/>
      <c r="AA28" s="103"/>
      <c r="AB28" s="103"/>
      <c r="AC28" s="102"/>
      <c r="AD28" s="102"/>
      <c r="AE28" s="101"/>
      <c r="AF28" s="101"/>
      <c r="AG28" s="101"/>
      <c r="AH28" s="101"/>
      <c r="AI28" s="102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83">
        <f t="shared" si="20"/>
        <v>0</v>
      </c>
      <c r="BZ28" s="183"/>
      <c r="CA28" s="183">
        <f t="shared" si="21"/>
        <v>0</v>
      </c>
      <c r="CB28" s="183"/>
      <c r="CC28" s="183">
        <f t="shared" si="22"/>
        <v>0</v>
      </c>
      <c r="CD28" s="184"/>
    </row>
    <row r="29" spans="1:82" s="24" customFormat="1" ht="17.25" customHeight="1" thickBot="1">
      <c r="A29" s="55">
        <f t="shared" si="23"/>
        <v>17</v>
      </c>
      <c r="B29" s="270" t="s">
        <v>169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115"/>
      <c r="P29" s="115"/>
      <c r="Q29" s="115"/>
      <c r="R29" s="115"/>
      <c r="S29" s="115"/>
      <c r="T29" s="115"/>
      <c r="U29" s="115"/>
      <c r="V29" s="115"/>
      <c r="W29" s="290" t="s">
        <v>182</v>
      </c>
      <c r="X29" s="115"/>
      <c r="Y29" s="116"/>
      <c r="Z29" s="116"/>
      <c r="AA29" s="117"/>
      <c r="AB29" s="117"/>
      <c r="AC29" s="116"/>
      <c r="AD29" s="116"/>
      <c r="AE29" s="115"/>
      <c r="AF29" s="115"/>
      <c r="AG29" s="115"/>
      <c r="AH29" s="115"/>
      <c r="AI29" s="116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271">
        <f t="shared" si="20"/>
        <v>0</v>
      </c>
      <c r="BZ29" s="271"/>
      <c r="CA29" s="271">
        <f t="shared" si="21"/>
        <v>0</v>
      </c>
      <c r="CB29" s="271"/>
      <c r="CC29" s="271">
        <f t="shared" si="22"/>
        <v>0</v>
      </c>
      <c r="CD29" s="272"/>
    </row>
    <row r="30" spans="1:82" s="24" customFormat="1" ht="17.25" customHeight="1" thickBot="1">
      <c r="A30" s="55">
        <f t="shared" si="23"/>
        <v>18</v>
      </c>
      <c r="B30" s="277" t="s">
        <v>155</v>
      </c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101"/>
      <c r="P30" s="101"/>
      <c r="Q30" s="101"/>
      <c r="R30" s="101"/>
      <c r="S30" s="101"/>
      <c r="T30" s="101"/>
      <c r="U30" s="101"/>
      <c r="V30" s="101"/>
      <c r="W30" s="290" t="s">
        <v>182</v>
      </c>
      <c r="X30" s="101"/>
      <c r="Y30" s="102"/>
      <c r="Z30" s="102"/>
      <c r="AA30" s="103"/>
      <c r="AB30" s="103"/>
      <c r="AC30" s="102"/>
      <c r="AD30" s="102"/>
      <c r="AE30" s="101"/>
      <c r="AF30" s="101"/>
      <c r="AG30" s="101"/>
      <c r="AH30" s="101"/>
      <c r="AI30" s="102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83">
        <f t="shared" si="20"/>
        <v>0</v>
      </c>
      <c r="BZ30" s="183"/>
      <c r="CA30" s="183">
        <f t="shared" si="21"/>
        <v>0</v>
      </c>
      <c r="CB30" s="183"/>
      <c r="CC30" s="183">
        <f t="shared" si="22"/>
        <v>0</v>
      </c>
      <c r="CD30" s="184"/>
    </row>
    <row r="31" spans="1:82" s="24" customFormat="1" ht="17.25" customHeight="1" thickBot="1">
      <c r="A31" s="55">
        <f t="shared" si="23"/>
        <v>19</v>
      </c>
      <c r="B31" s="270" t="s">
        <v>156</v>
      </c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115"/>
      <c r="P31" s="115"/>
      <c r="Q31" s="115"/>
      <c r="R31" s="115"/>
      <c r="S31" s="115"/>
      <c r="T31" s="115"/>
      <c r="U31" s="115"/>
      <c r="V31" s="115"/>
      <c r="W31" s="290" t="s">
        <v>182</v>
      </c>
      <c r="X31" s="115"/>
      <c r="Y31" s="116"/>
      <c r="Z31" s="116"/>
      <c r="AA31" s="117"/>
      <c r="AB31" s="117"/>
      <c r="AC31" s="116"/>
      <c r="AD31" s="116"/>
      <c r="AE31" s="115"/>
      <c r="AF31" s="115"/>
      <c r="AG31" s="115"/>
      <c r="AH31" s="115"/>
      <c r="AI31" s="116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271">
        <f t="shared" si="20"/>
        <v>0</v>
      </c>
      <c r="BZ31" s="271"/>
      <c r="CA31" s="271">
        <f t="shared" si="21"/>
        <v>0</v>
      </c>
      <c r="CB31" s="271"/>
      <c r="CC31" s="271">
        <f t="shared" si="22"/>
        <v>0</v>
      </c>
      <c r="CD31" s="272"/>
    </row>
    <row r="32" spans="1:82" s="24" customFormat="1" ht="17.25" customHeight="1" thickBot="1">
      <c r="A32" s="55">
        <f t="shared" si="23"/>
        <v>20</v>
      </c>
      <c r="B32" s="270" t="s">
        <v>157</v>
      </c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115"/>
      <c r="P32" s="115"/>
      <c r="Q32" s="115"/>
      <c r="R32" s="115"/>
      <c r="S32" s="115"/>
      <c r="T32" s="115"/>
      <c r="U32" s="115"/>
      <c r="V32" s="115"/>
      <c r="W32" s="290" t="s">
        <v>182</v>
      </c>
      <c r="X32" s="115"/>
      <c r="Y32" s="116"/>
      <c r="Z32" s="116"/>
      <c r="AA32" s="117"/>
      <c r="AB32" s="117"/>
      <c r="AC32" s="116"/>
      <c r="AD32" s="116"/>
      <c r="AE32" s="115"/>
      <c r="AF32" s="115"/>
      <c r="AG32" s="115"/>
      <c r="AH32" s="115"/>
      <c r="AI32" s="116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271">
        <v>1</v>
      </c>
      <c r="BZ32" s="271"/>
      <c r="CA32" s="271">
        <v>0</v>
      </c>
      <c r="CB32" s="271"/>
      <c r="CC32" s="271">
        <f t="shared" si="22"/>
        <v>1</v>
      </c>
      <c r="CD32" s="272"/>
    </row>
    <row r="33" spans="1:173" s="24" customFormat="1" ht="17.25" customHeight="1" thickBot="1">
      <c r="A33" s="55">
        <f t="shared" si="23"/>
        <v>21</v>
      </c>
      <c r="B33" s="270" t="s">
        <v>159</v>
      </c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115"/>
      <c r="P33" s="115"/>
      <c r="Q33" s="115"/>
      <c r="R33" s="115"/>
      <c r="S33" s="115"/>
      <c r="T33" s="115"/>
      <c r="U33" s="115"/>
      <c r="V33" s="115"/>
      <c r="W33" s="290" t="s">
        <v>182</v>
      </c>
      <c r="X33" s="115"/>
      <c r="Y33" s="116"/>
      <c r="Z33" s="116"/>
      <c r="AA33" s="117"/>
      <c r="AB33" s="117"/>
      <c r="AC33" s="116"/>
      <c r="AD33" s="116"/>
      <c r="AE33" s="115"/>
      <c r="AF33" s="115"/>
      <c r="AG33" s="115"/>
      <c r="AH33" s="115"/>
      <c r="AI33" s="116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271">
        <f t="shared" si="20"/>
        <v>0</v>
      </c>
      <c r="BZ33" s="271"/>
      <c r="CA33" s="271">
        <f t="shared" si="21"/>
        <v>0</v>
      </c>
      <c r="CB33" s="271"/>
      <c r="CC33" s="271">
        <f t="shared" si="22"/>
        <v>0</v>
      </c>
      <c r="CD33" s="272"/>
    </row>
    <row r="34" spans="1:173" s="24" customFormat="1" ht="17.25" customHeight="1" thickBot="1">
      <c r="A34" s="55">
        <v>22</v>
      </c>
      <c r="B34" s="278" t="s">
        <v>158</v>
      </c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80"/>
      <c r="O34" s="115"/>
      <c r="P34" s="115"/>
      <c r="Q34" s="115"/>
      <c r="R34" s="115"/>
      <c r="S34" s="115"/>
      <c r="T34" s="115"/>
      <c r="U34" s="115"/>
      <c r="V34" s="115"/>
      <c r="W34" s="290" t="s">
        <v>182</v>
      </c>
      <c r="X34" s="115"/>
      <c r="Y34" s="116"/>
      <c r="Z34" s="116"/>
      <c r="AA34" s="117"/>
      <c r="AB34" s="117"/>
      <c r="AC34" s="116"/>
      <c r="AD34" s="116"/>
      <c r="AE34" s="115"/>
      <c r="AF34" s="115"/>
      <c r="AG34" s="115"/>
      <c r="AH34" s="115"/>
      <c r="AI34" s="116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271">
        <f t="shared" si="20"/>
        <v>0</v>
      </c>
      <c r="BZ34" s="271"/>
      <c r="CA34" s="271">
        <f t="shared" si="21"/>
        <v>0</v>
      </c>
      <c r="CB34" s="271"/>
      <c r="CC34" s="271">
        <f t="shared" si="22"/>
        <v>0</v>
      </c>
      <c r="CD34" s="272"/>
    </row>
    <row r="35" spans="1:173" s="24" customFormat="1" ht="17.25" customHeight="1" thickBot="1">
      <c r="A35" s="55">
        <f t="shared" si="23"/>
        <v>23</v>
      </c>
      <c r="B35" s="270" t="s">
        <v>160</v>
      </c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115"/>
      <c r="P35" s="115"/>
      <c r="Q35" s="115"/>
      <c r="R35" s="115"/>
      <c r="S35" s="115"/>
      <c r="T35" s="115"/>
      <c r="U35" s="115"/>
      <c r="V35" s="115"/>
      <c r="W35" s="290" t="s">
        <v>182</v>
      </c>
      <c r="X35" s="115"/>
      <c r="Y35" s="116"/>
      <c r="Z35" s="116"/>
      <c r="AA35" s="117"/>
      <c r="AB35" s="117"/>
      <c r="AC35" s="116"/>
      <c r="AD35" s="116"/>
      <c r="AE35" s="115"/>
      <c r="AF35" s="115"/>
      <c r="AG35" s="115"/>
      <c r="AH35" s="115"/>
      <c r="AI35" s="116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271">
        <f>COUNTIF(O35:BX35,"E")</f>
        <v>0</v>
      </c>
      <c r="BZ35" s="271"/>
      <c r="CA35" s="271">
        <f>COUNTIF(O35:BX35,"F")</f>
        <v>0</v>
      </c>
      <c r="CB35" s="271"/>
      <c r="CC35" s="271">
        <f>BY35+CA35</f>
        <v>0</v>
      </c>
      <c r="CD35" s="272"/>
    </row>
    <row r="36" spans="1:173" s="24" customFormat="1" ht="17" customHeight="1" thickBot="1">
      <c r="A36" s="55">
        <v>24</v>
      </c>
      <c r="B36" s="284" t="s">
        <v>161</v>
      </c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115"/>
      <c r="P36" s="115"/>
      <c r="Q36" s="115"/>
      <c r="R36" s="115"/>
      <c r="S36" s="115"/>
      <c r="T36" s="115"/>
      <c r="U36" s="115"/>
      <c r="V36" s="115"/>
      <c r="W36" s="290" t="s">
        <v>182</v>
      </c>
      <c r="X36" s="115"/>
      <c r="Y36" s="116"/>
      <c r="Z36" s="116"/>
      <c r="AA36" s="117"/>
      <c r="AB36" s="117"/>
      <c r="AC36" s="116"/>
      <c r="AD36" s="116"/>
      <c r="AE36" s="115"/>
      <c r="AF36" s="115"/>
      <c r="AG36" s="115"/>
      <c r="AH36" s="115"/>
      <c r="AI36" s="116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271">
        <f>COUNTIF(O36:BX36,"E")</f>
        <v>0</v>
      </c>
      <c r="BZ36" s="271"/>
      <c r="CA36" s="271">
        <f>COUNTIF(O36:BX36,"F")</f>
        <v>0</v>
      </c>
      <c r="CB36" s="271"/>
      <c r="CC36" s="271">
        <f>BY36+CA36</f>
        <v>0</v>
      </c>
      <c r="CD36" s="272"/>
    </row>
    <row r="37" spans="1:173" s="24" customFormat="1" ht="17.25" customHeight="1" thickBot="1">
      <c r="A37" s="55">
        <v>25</v>
      </c>
      <c r="B37" s="284" t="s">
        <v>162</v>
      </c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115"/>
      <c r="P37" s="115"/>
      <c r="Q37" s="115"/>
      <c r="R37" s="115"/>
      <c r="S37" s="115"/>
      <c r="T37" s="115"/>
      <c r="U37" s="115"/>
      <c r="V37" s="115"/>
      <c r="W37" s="290" t="s">
        <v>182</v>
      </c>
      <c r="X37" s="115"/>
      <c r="Y37" s="116"/>
      <c r="Z37" s="116"/>
      <c r="AA37" s="117"/>
      <c r="AB37" s="117"/>
      <c r="AC37" s="116"/>
      <c r="AD37" s="116"/>
      <c r="AE37" s="115"/>
      <c r="AF37" s="115"/>
      <c r="AG37" s="115"/>
      <c r="AH37" s="115"/>
      <c r="AI37" s="116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271">
        <f>COUNTIF(O37:BX37,"E")</f>
        <v>0</v>
      </c>
      <c r="BZ37" s="271"/>
      <c r="CA37" s="271">
        <f>COUNTIF(O37:BX37,"F")</f>
        <v>0</v>
      </c>
      <c r="CB37" s="271"/>
      <c r="CC37" s="271">
        <f>BY37+CA37</f>
        <v>0</v>
      </c>
      <c r="CD37" s="272"/>
    </row>
    <row r="38" spans="1:173" s="24" customFormat="1" ht="17.25" customHeight="1" thickBot="1">
      <c r="A38" s="55">
        <v>26</v>
      </c>
      <c r="B38" s="270" t="s">
        <v>163</v>
      </c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115"/>
      <c r="P38" s="115"/>
      <c r="Q38" s="115"/>
      <c r="R38" s="115"/>
      <c r="S38" s="115"/>
      <c r="T38" s="115"/>
      <c r="U38" s="115"/>
      <c r="V38" s="115"/>
      <c r="W38" s="290" t="s">
        <v>182</v>
      </c>
      <c r="X38" s="115"/>
      <c r="Y38" s="116"/>
      <c r="Z38" s="116"/>
      <c r="AA38" s="117"/>
      <c r="AB38" s="117"/>
      <c r="AC38" s="116"/>
      <c r="AD38" s="116"/>
      <c r="AE38" s="115"/>
      <c r="AF38" s="115"/>
      <c r="AG38" s="115"/>
      <c r="AH38" s="115"/>
      <c r="AI38" s="116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271">
        <v>1</v>
      </c>
      <c r="BZ38" s="271"/>
      <c r="CA38" s="271">
        <v>0</v>
      </c>
      <c r="CB38" s="271"/>
      <c r="CC38" s="271">
        <f>BY38+CA38</f>
        <v>1</v>
      </c>
      <c r="CD38" s="272"/>
    </row>
    <row r="39" spans="1:173" s="24" customFormat="1" ht="17.25" customHeight="1" thickBot="1">
      <c r="A39" s="55">
        <f t="shared" si="23"/>
        <v>27</v>
      </c>
      <c r="B39" s="281" t="s">
        <v>164</v>
      </c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3"/>
      <c r="O39" s="101"/>
      <c r="P39" s="101"/>
      <c r="Q39" s="101"/>
      <c r="R39" s="101"/>
      <c r="S39" s="101"/>
      <c r="T39" s="101"/>
      <c r="U39" s="101"/>
      <c r="V39" s="101"/>
      <c r="W39" s="290" t="s">
        <v>182</v>
      </c>
      <c r="X39" s="101"/>
      <c r="Y39" s="102"/>
      <c r="Z39" s="102"/>
      <c r="AA39" s="103"/>
      <c r="AB39" s="103"/>
      <c r="AC39" s="102"/>
      <c r="AD39" s="102"/>
      <c r="AE39" s="101"/>
      <c r="AF39" s="101"/>
      <c r="AG39" s="101"/>
      <c r="AH39" s="101"/>
      <c r="AI39" s="102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83">
        <v>0</v>
      </c>
      <c r="BZ39" s="183"/>
      <c r="CA39" s="183">
        <v>0</v>
      </c>
      <c r="CB39" s="183"/>
      <c r="CC39" s="183">
        <f>BY39+CA39</f>
        <v>0</v>
      </c>
      <c r="CD39" s="184"/>
    </row>
    <row r="40" spans="1:173" s="24" customFormat="1" ht="17.25" customHeight="1" thickBot="1">
      <c r="A40" s="55">
        <v>28</v>
      </c>
      <c r="B40" s="278" t="s">
        <v>165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80"/>
      <c r="O40" s="115"/>
      <c r="P40" s="115"/>
      <c r="Q40" s="115"/>
      <c r="R40" s="115"/>
      <c r="S40" s="115"/>
      <c r="T40" s="115"/>
      <c r="U40" s="115"/>
      <c r="V40" s="115"/>
      <c r="W40" s="290" t="s">
        <v>182</v>
      </c>
      <c r="X40" s="115"/>
      <c r="Y40" s="116"/>
      <c r="Z40" s="116"/>
      <c r="AA40" s="117"/>
      <c r="AB40" s="117"/>
      <c r="AC40" s="116"/>
      <c r="AD40" s="116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271">
        <v>0</v>
      </c>
      <c r="BZ40" s="271"/>
      <c r="CA40" s="271">
        <v>0</v>
      </c>
      <c r="CB40" s="271"/>
      <c r="CC40" s="271">
        <f t="shared" ref="CC40:CC42" si="24">BY40+CA40</f>
        <v>0</v>
      </c>
      <c r="CD40" s="272"/>
    </row>
    <row r="41" spans="1:173" s="24" customFormat="1" ht="17.25" customHeight="1" thickBot="1">
      <c r="A41" s="55">
        <v>29</v>
      </c>
      <c r="B41" s="278" t="s">
        <v>166</v>
      </c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80"/>
      <c r="O41" s="115"/>
      <c r="P41" s="115"/>
      <c r="Q41" s="115"/>
      <c r="R41" s="115"/>
      <c r="S41" s="115"/>
      <c r="T41" s="115"/>
      <c r="U41" s="115"/>
      <c r="V41" s="115"/>
      <c r="W41" s="290" t="s">
        <v>182</v>
      </c>
      <c r="X41" s="115"/>
      <c r="Y41" s="116"/>
      <c r="Z41" s="116"/>
      <c r="AA41" s="117"/>
      <c r="AB41" s="117"/>
      <c r="AC41" s="116"/>
      <c r="AD41" s="116"/>
      <c r="AE41" s="115"/>
      <c r="AF41" s="115"/>
      <c r="AG41" s="115"/>
      <c r="AH41" s="115"/>
      <c r="AI41" s="116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271">
        <v>0</v>
      </c>
      <c r="BZ41" s="271"/>
      <c r="CA41" s="271">
        <v>1</v>
      </c>
      <c r="CB41" s="271"/>
      <c r="CC41" s="271">
        <f t="shared" si="24"/>
        <v>1</v>
      </c>
      <c r="CD41" s="272"/>
    </row>
    <row r="42" spans="1:173" s="24" customFormat="1" ht="17.25" customHeight="1" thickBot="1">
      <c r="A42" s="55">
        <v>30</v>
      </c>
      <c r="B42" s="285" t="s">
        <v>167</v>
      </c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7"/>
      <c r="O42" s="115"/>
      <c r="P42" s="115"/>
      <c r="Q42" s="115"/>
      <c r="R42" s="115"/>
      <c r="S42" s="115"/>
      <c r="T42" s="115"/>
      <c r="U42" s="115"/>
      <c r="V42" s="115"/>
      <c r="W42" s="290" t="s">
        <v>182</v>
      </c>
      <c r="X42" s="115"/>
      <c r="Y42" s="116"/>
      <c r="Z42" s="116"/>
      <c r="AA42" s="117"/>
      <c r="AB42" s="117"/>
      <c r="AC42" s="116"/>
      <c r="AD42" s="116"/>
      <c r="AE42" s="115"/>
      <c r="AF42" s="115"/>
      <c r="AG42" s="115"/>
      <c r="AH42" s="115"/>
      <c r="AI42" s="116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271">
        <v>0</v>
      </c>
      <c r="BZ42" s="271"/>
      <c r="CA42" s="271">
        <v>0</v>
      </c>
      <c r="CB42" s="271"/>
      <c r="CC42" s="271">
        <f t="shared" si="24"/>
        <v>0</v>
      </c>
      <c r="CD42" s="272"/>
    </row>
    <row r="43" spans="1:173" s="24" customFormat="1" ht="20.149999999999999" customHeight="1" thickBot="1">
      <c r="A43" s="55">
        <v>31</v>
      </c>
      <c r="B43" s="273" t="s">
        <v>168</v>
      </c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115"/>
      <c r="P43" s="115"/>
      <c r="Q43" s="115"/>
      <c r="R43" s="115"/>
      <c r="S43" s="115"/>
      <c r="T43" s="115"/>
      <c r="U43" s="115"/>
      <c r="V43" s="115"/>
      <c r="W43" s="290" t="s">
        <v>182</v>
      </c>
      <c r="X43" s="115"/>
      <c r="Y43" s="116"/>
      <c r="Z43" s="116"/>
      <c r="AA43" s="117"/>
      <c r="AB43" s="117"/>
      <c r="AC43" s="116"/>
      <c r="AD43" s="116"/>
      <c r="AE43" s="115"/>
      <c r="AF43" s="115"/>
      <c r="AG43" s="115"/>
      <c r="AH43" s="115"/>
      <c r="AI43" s="116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271">
        <f>COUNTIF(O43:BX43,"E")</f>
        <v>0</v>
      </c>
      <c r="BZ43" s="271"/>
      <c r="CA43" s="271">
        <f>COUNTIF(O43:BX43,"F")</f>
        <v>0</v>
      </c>
      <c r="CB43" s="271"/>
      <c r="CC43" s="271">
        <f>BY43+CA43</f>
        <v>0</v>
      </c>
      <c r="CD43" s="272"/>
    </row>
    <row r="44" spans="1:173" s="24" customFormat="1" ht="20.149999999999999" hidden="1" customHeight="1">
      <c r="A44" s="55">
        <f t="shared" si="23"/>
        <v>32</v>
      </c>
      <c r="B44" s="159" t="s">
        <v>27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1"/>
      <c r="Z44" s="51"/>
      <c r="AA44" s="52"/>
      <c r="AB44" s="52"/>
      <c r="AC44" s="51"/>
      <c r="AD44" s="51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3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160">
        <f t="shared" si="20"/>
        <v>0</v>
      </c>
      <c r="BZ44" s="161"/>
      <c r="CA44" s="162">
        <f t="shared" si="21"/>
        <v>0</v>
      </c>
      <c r="CB44" s="161"/>
      <c r="CC44" s="162">
        <f t="shared" si="22"/>
        <v>0</v>
      </c>
      <c r="CD44" s="163"/>
    </row>
    <row r="45" spans="1:173" s="4" customFormat="1" ht="20.149999999999999" customHeight="1" thickBot="1">
      <c r="A45" s="164" t="s">
        <v>22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O45" s="3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36"/>
      <c r="AU45" s="34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167"/>
      <c r="BZ45" s="168"/>
      <c r="CA45" s="169"/>
      <c r="CB45" s="168"/>
      <c r="CC45" s="169"/>
      <c r="CD45" s="170"/>
      <c r="FO45" s="6"/>
      <c r="FP45" s="6"/>
      <c r="FQ45" s="6"/>
    </row>
    <row r="46" spans="1:173" s="4" customFormat="1" ht="12.5">
      <c r="A46" s="149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2"/>
      <c r="FO46" s="6"/>
      <c r="FP46" s="6"/>
      <c r="FQ46" s="6"/>
    </row>
    <row r="47" spans="1:173" s="23" customFormat="1" ht="16" thickBot="1">
      <c r="A47" s="153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5"/>
    </row>
    <row r="48" spans="1:173" s="23" customFormat="1" ht="26.25" customHeight="1" thickBot="1">
      <c r="A48" s="156" t="s">
        <v>118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8"/>
    </row>
    <row r="49" spans="1:27" s="4" customFormat="1" ht="18" customHeight="1">
      <c r="A49" s="4" t="s">
        <v>23</v>
      </c>
      <c r="E49" s="4" t="s">
        <v>24</v>
      </c>
      <c r="P49" s="26"/>
      <c r="Q49" s="27"/>
      <c r="AA49" s="28"/>
    </row>
    <row r="50" spans="1:27" s="4" customFormat="1" ht="25" customHeight="1">
      <c r="AA50" s="28"/>
    </row>
  </sheetData>
  <mergeCells count="191">
    <mergeCell ref="A46:CD47"/>
    <mergeCell ref="A48:CD48"/>
    <mergeCell ref="B44:N44"/>
    <mergeCell ref="BY44:BZ44"/>
    <mergeCell ref="CA44:CB44"/>
    <mergeCell ref="CC44:CD44"/>
    <mergeCell ref="A45:N45"/>
    <mergeCell ref="BY45:BZ45"/>
    <mergeCell ref="CA45:CB45"/>
    <mergeCell ref="CC45:CD45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8 B30 B32 B35:B43">
    <cfRule type="expression" dxfId="5" priority="2">
      <formula>#REF!&gt;0</formula>
    </cfRule>
  </conditionalFormatting>
  <conditionalFormatting sqref="B33:B42">
    <cfRule type="expression" dxfId="4" priority="1">
      <formula>#REF!&gt;0</formula>
    </cfRule>
  </conditionalFormatting>
  <dataValidations count="1">
    <dataValidation type="list" allowBlank="1" showInputMessage="1" showErrorMessage="1" sqref="M7" xr:uid="{A3EE2D35-15FD-4F5F-B566-17111E3EAE68}">
      <formula1>#REF!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0A72A-10C0-4056-9276-D86E8EDBB801}">
  <dimension ref="A1:M31"/>
  <sheetViews>
    <sheetView workbookViewId="0">
      <selection activeCell="A2" sqref="A2:M2"/>
    </sheetView>
  </sheetViews>
  <sheetFormatPr baseColWidth="10" defaultRowHeight="12.5"/>
  <cols>
    <col min="1" max="1" width="41.54296875" customWidth="1"/>
  </cols>
  <sheetData>
    <row r="1" spans="1:13" ht="13.5">
      <c r="A1" s="274" t="s">
        <v>180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3" ht="13.5">
      <c r="A2" s="270" t="s">
        <v>143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ht="13.5">
      <c r="A3" s="273" t="s">
        <v>172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13.5">
      <c r="A4" s="277" t="s">
        <v>144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13.5">
      <c r="A5" s="277" t="s">
        <v>145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ht="13.5">
      <c r="A6" s="270" t="s">
        <v>146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</row>
    <row r="7" spans="1:13" ht="13.5">
      <c r="A7" s="277" t="s">
        <v>147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3" ht="13.5">
      <c r="A8" s="277" t="s">
        <v>148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ht="13.5">
      <c r="A9" s="270" t="s">
        <v>177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</row>
    <row r="10" spans="1:13" ht="13.5">
      <c r="A10" s="277" t="s">
        <v>149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</row>
    <row r="11" spans="1:13" ht="13.5">
      <c r="A11" s="270" t="s">
        <v>150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</row>
    <row r="12" spans="1:13" ht="13.5">
      <c r="A12" s="270" t="s">
        <v>151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</row>
    <row r="13" spans="1:13" ht="13.5">
      <c r="A13" s="270" t="s">
        <v>152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</row>
    <row r="14" spans="1:13" ht="13.5">
      <c r="A14" s="270" t="s">
        <v>153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</row>
    <row r="15" spans="1:13" ht="13.5">
      <c r="A15" s="270" t="s">
        <v>170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</row>
    <row r="16" spans="1:13" ht="13.5">
      <c r="A16" s="277" t="s">
        <v>154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</row>
    <row r="17" spans="1:13" ht="13.5">
      <c r="A17" s="270" t="s">
        <v>169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</row>
    <row r="18" spans="1:13" ht="13.5">
      <c r="A18" s="277" t="s">
        <v>155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</row>
    <row r="19" spans="1:13" ht="13.5">
      <c r="A19" s="270" t="s">
        <v>156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</row>
    <row r="20" spans="1:13" ht="13.5">
      <c r="A20" s="270" t="s">
        <v>157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</row>
    <row r="21" spans="1:13" ht="13.5">
      <c r="A21" s="270" t="s">
        <v>159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</row>
    <row r="22" spans="1:13" ht="13.5">
      <c r="A22" s="278" t="s">
        <v>158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80"/>
    </row>
    <row r="23" spans="1:13" ht="13.5">
      <c r="A23" s="270" t="s">
        <v>160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</row>
    <row r="24" spans="1:13" ht="13.5">
      <c r="A24" s="284" t="s">
        <v>161</v>
      </c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</row>
    <row r="25" spans="1:13" ht="13.5">
      <c r="A25" s="284" t="s">
        <v>162</v>
      </c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</row>
    <row r="26" spans="1:13" ht="13.5">
      <c r="A26" s="270" t="s">
        <v>163</v>
      </c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</row>
    <row r="27" spans="1:13" ht="13.5">
      <c r="A27" s="278" t="s">
        <v>164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80"/>
    </row>
    <row r="28" spans="1:13" ht="13.5">
      <c r="A28" s="278" t="s">
        <v>165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80"/>
    </row>
    <row r="29" spans="1:13" ht="13.5">
      <c r="A29" s="278" t="s">
        <v>166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80"/>
    </row>
    <row r="30" spans="1:13" ht="13.5">
      <c r="A30" s="285" t="s">
        <v>167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7"/>
    </row>
    <row r="31" spans="1:13" ht="13.5">
      <c r="A31" s="273" t="s">
        <v>168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</row>
  </sheetData>
  <mergeCells count="31">
    <mergeCell ref="A31:M31"/>
    <mergeCell ref="A25:M25"/>
    <mergeCell ref="A26:M26"/>
    <mergeCell ref="A27:M27"/>
    <mergeCell ref="A28:M28"/>
    <mergeCell ref="A29:M29"/>
    <mergeCell ref="A30:M30"/>
    <mergeCell ref="A24:M24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12:M12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1"/>
  </mergeCells>
  <conditionalFormatting sqref="A1:A16 A18 A20 A23:A31">
    <cfRule type="expression" dxfId="3" priority="2">
      <formula>#REF!&gt;0</formula>
    </cfRule>
  </conditionalFormatting>
  <conditionalFormatting sqref="A21:A30">
    <cfRule type="expression" dxfId="2" priority="1">
      <formula>#REF!&gt;0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D085F-0C0D-4462-B567-487F11C3BFA4}">
  <dimension ref="A1:AE13"/>
  <sheetViews>
    <sheetView topLeftCell="Q1" workbookViewId="0">
      <selection sqref="A1:AE1"/>
    </sheetView>
  </sheetViews>
  <sheetFormatPr baseColWidth="10" defaultRowHeight="12.5"/>
  <sheetData>
    <row r="1" spans="1:31" ht="13" customHeight="1">
      <c r="A1" s="125" t="s">
        <v>171</v>
      </c>
      <c r="B1" s="119" t="s">
        <v>143</v>
      </c>
      <c r="C1" s="119" t="s">
        <v>172</v>
      </c>
      <c r="D1" s="124" t="s">
        <v>144</v>
      </c>
      <c r="E1" s="124" t="s">
        <v>145</v>
      </c>
      <c r="F1" s="119" t="s">
        <v>146</v>
      </c>
      <c r="G1" s="124" t="s">
        <v>147</v>
      </c>
      <c r="H1" s="124" t="s">
        <v>148</v>
      </c>
      <c r="I1" s="119" t="s">
        <v>177</v>
      </c>
      <c r="J1" s="124" t="s">
        <v>149</v>
      </c>
      <c r="K1" s="119" t="s">
        <v>150</v>
      </c>
      <c r="L1" s="119" t="s">
        <v>151</v>
      </c>
      <c r="M1" s="119" t="s">
        <v>152</v>
      </c>
      <c r="N1" s="119" t="s">
        <v>153</v>
      </c>
      <c r="O1" s="119" t="s">
        <v>170</v>
      </c>
      <c r="P1" s="124" t="s">
        <v>154</v>
      </c>
      <c r="Q1" s="119" t="s">
        <v>169</v>
      </c>
      <c r="R1" s="124" t="s">
        <v>155</v>
      </c>
      <c r="S1" s="119" t="s">
        <v>156</v>
      </c>
      <c r="T1" s="119" t="s">
        <v>157</v>
      </c>
      <c r="U1" s="119" t="s">
        <v>159</v>
      </c>
      <c r="V1" s="121" t="s">
        <v>158</v>
      </c>
      <c r="W1" s="119" t="s">
        <v>160</v>
      </c>
      <c r="X1" s="120" t="s">
        <v>161</v>
      </c>
      <c r="Y1" s="120" t="s">
        <v>162</v>
      </c>
      <c r="Z1" s="119" t="s">
        <v>163</v>
      </c>
      <c r="AA1" s="121" t="s">
        <v>164</v>
      </c>
      <c r="AB1" s="121" t="s">
        <v>165</v>
      </c>
      <c r="AC1" s="121" t="s">
        <v>166</v>
      </c>
      <c r="AD1" s="121" t="s">
        <v>167</v>
      </c>
      <c r="AE1" s="119" t="s">
        <v>168</v>
      </c>
    </row>
    <row r="2" spans="1:31">
      <c r="A2" s="126"/>
      <c r="B2" s="119"/>
      <c r="C2" s="119"/>
      <c r="D2" s="124"/>
      <c r="E2" s="124"/>
      <c r="F2" s="119"/>
      <c r="G2" s="124"/>
      <c r="H2" s="124"/>
      <c r="I2" s="119"/>
      <c r="J2" s="124"/>
      <c r="K2" s="119"/>
      <c r="L2" s="119"/>
      <c r="M2" s="119"/>
      <c r="N2" s="119"/>
      <c r="O2" s="119"/>
      <c r="P2" s="124"/>
      <c r="Q2" s="119"/>
      <c r="R2" s="124"/>
      <c r="S2" s="119"/>
      <c r="T2" s="119"/>
      <c r="U2" s="119"/>
      <c r="V2" s="122"/>
      <c r="W2" s="119"/>
      <c r="X2" s="120"/>
      <c r="Y2" s="120"/>
      <c r="Z2" s="119"/>
      <c r="AA2" s="122"/>
      <c r="AB2" s="122"/>
      <c r="AC2" s="122"/>
      <c r="AD2" s="122"/>
      <c r="AE2" s="119"/>
    </row>
    <row r="3" spans="1:31">
      <c r="A3" s="126"/>
      <c r="B3" s="119"/>
      <c r="C3" s="119"/>
      <c r="D3" s="124"/>
      <c r="E3" s="124"/>
      <c r="F3" s="119"/>
      <c r="G3" s="124"/>
      <c r="H3" s="124"/>
      <c r="I3" s="119"/>
      <c r="J3" s="124"/>
      <c r="K3" s="119"/>
      <c r="L3" s="119"/>
      <c r="M3" s="119"/>
      <c r="N3" s="119"/>
      <c r="O3" s="119"/>
      <c r="P3" s="124"/>
      <c r="Q3" s="119"/>
      <c r="R3" s="124"/>
      <c r="S3" s="119"/>
      <c r="T3" s="119"/>
      <c r="U3" s="119"/>
      <c r="V3" s="122"/>
      <c r="W3" s="119"/>
      <c r="X3" s="120"/>
      <c r="Y3" s="120"/>
      <c r="Z3" s="119"/>
      <c r="AA3" s="122"/>
      <c r="AB3" s="122"/>
      <c r="AC3" s="122"/>
      <c r="AD3" s="122"/>
      <c r="AE3" s="119"/>
    </row>
    <row r="4" spans="1:31">
      <c r="A4" s="126"/>
      <c r="B4" s="119"/>
      <c r="C4" s="119"/>
      <c r="D4" s="124"/>
      <c r="E4" s="124"/>
      <c r="F4" s="119"/>
      <c r="G4" s="124"/>
      <c r="H4" s="124"/>
      <c r="I4" s="119"/>
      <c r="J4" s="124"/>
      <c r="K4" s="119"/>
      <c r="L4" s="119"/>
      <c r="M4" s="119"/>
      <c r="N4" s="119"/>
      <c r="O4" s="119"/>
      <c r="P4" s="124"/>
      <c r="Q4" s="119"/>
      <c r="R4" s="124"/>
      <c r="S4" s="119"/>
      <c r="T4" s="119"/>
      <c r="U4" s="119"/>
      <c r="V4" s="122"/>
      <c r="W4" s="119"/>
      <c r="X4" s="120"/>
      <c r="Y4" s="120"/>
      <c r="Z4" s="119"/>
      <c r="AA4" s="122"/>
      <c r="AB4" s="122"/>
      <c r="AC4" s="122"/>
      <c r="AD4" s="122"/>
      <c r="AE4" s="119"/>
    </row>
    <row r="5" spans="1:31">
      <c r="A5" s="126"/>
      <c r="B5" s="119"/>
      <c r="C5" s="119"/>
      <c r="D5" s="124"/>
      <c r="E5" s="124"/>
      <c r="F5" s="119"/>
      <c r="G5" s="124"/>
      <c r="H5" s="124"/>
      <c r="I5" s="119"/>
      <c r="J5" s="124"/>
      <c r="K5" s="119"/>
      <c r="L5" s="119"/>
      <c r="M5" s="119"/>
      <c r="N5" s="119"/>
      <c r="O5" s="119"/>
      <c r="P5" s="124"/>
      <c r="Q5" s="119"/>
      <c r="R5" s="124"/>
      <c r="S5" s="119"/>
      <c r="T5" s="119"/>
      <c r="U5" s="119"/>
      <c r="V5" s="122"/>
      <c r="W5" s="119"/>
      <c r="X5" s="120"/>
      <c r="Y5" s="120"/>
      <c r="Z5" s="119"/>
      <c r="AA5" s="122"/>
      <c r="AB5" s="122"/>
      <c r="AC5" s="122"/>
      <c r="AD5" s="122"/>
      <c r="AE5" s="119"/>
    </row>
    <row r="6" spans="1:31">
      <c r="A6" s="126"/>
      <c r="B6" s="119"/>
      <c r="C6" s="119"/>
      <c r="D6" s="124"/>
      <c r="E6" s="124"/>
      <c r="F6" s="119"/>
      <c r="G6" s="124"/>
      <c r="H6" s="124"/>
      <c r="I6" s="119"/>
      <c r="J6" s="124"/>
      <c r="K6" s="119"/>
      <c r="L6" s="119"/>
      <c r="M6" s="119"/>
      <c r="N6" s="119"/>
      <c r="O6" s="119"/>
      <c r="P6" s="124"/>
      <c r="Q6" s="119"/>
      <c r="R6" s="124"/>
      <c r="S6" s="119"/>
      <c r="T6" s="119"/>
      <c r="U6" s="119"/>
      <c r="V6" s="122"/>
      <c r="W6" s="119"/>
      <c r="X6" s="120"/>
      <c r="Y6" s="120"/>
      <c r="Z6" s="119"/>
      <c r="AA6" s="122"/>
      <c r="AB6" s="122"/>
      <c r="AC6" s="122"/>
      <c r="AD6" s="122"/>
      <c r="AE6" s="119"/>
    </row>
    <row r="7" spans="1:31">
      <c r="A7" s="126"/>
      <c r="B7" s="119"/>
      <c r="C7" s="119"/>
      <c r="D7" s="124"/>
      <c r="E7" s="124"/>
      <c r="F7" s="119"/>
      <c r="G7" s="124"/>
      <c r="H7" s="124"/>
      <c r="I7" s="119"/>
      <c r="J7" s="124"/>
      <c r="K7" s="119"/>
      <c r="L7" s="119"/>
      <c r="M7" s="119"/>
      <c r="N7" s="119"/>
      <c r="O7" s="119"/>
      <c r="P7" s="124"/>
      <c r="Q7" s="119"/>
      <c r="R7" s="124"/>
      <c r="S7" s="119"/>
      <c r="T7" s="119"/>
      <c r="U7" s="119"/>
      <c r="V7" s="122"/>
      <c r="W7" s="119"/>
      <c r="X7" s="120"/>
      <c r="Y7" s="120"/>
      <c r="Z7" s="119"/>
      <c r="AA7" s="122"/>
      <c r="AB7" s="122"/>
      <c r="AC7" s="122"/>
      <c r="AD7" s="122"/>
      <c r="AE7" s="119"/>
    </row>
    <row r="8" spans="1:31">
      <c r="A8" s="126"/>
      <c r="B8" s="119"/>
      <c r="C8" s="119"/>
      <c r="D8" s="124"/>
      <c r="E8" s="124"/>
      <c r="F8" s="119"/>
      <c r="G8" s="124"/>
      <c r="H8" s="124"/>
      <c r="I8" s="119"/>
      <c r="J8" s="124"/>
      <c r="K8" s="119"/>
      <c r="L8" s="119"/>
      <c r="M8" s="119"/>
      <c r="N8" s="119"/>
      <c r="O8" s="119"/>
      <c r="P8" s="124"/>
      <c r="Q8" s="119"/>
      <c r="R8" s="124"/>
      <c r="S8" s="119"/>
      <c r="T8" s="119"/>
      <c r="U8" s="119"/>
      <c r="V8" s="122"/>
      <c r="W8" s="119"/>
      <c r="X8" s="120"/>
      <c r="Y8" s="120"/>
      <c r="Z8" s="119"/>
      <c r="AA8" s="122"/>
      <c r="AB8" s="122"/>
      <c r="AC8" s="122"/>
      <c r="AD8" s="122"/>
      <c r="AE8" s="119"/>
    </row>
    <row r="9" spans="1:31">
      <c r="A9" s="126"/>
      <c r="B9" s="119"/>
      <c r="C9" s="119"/>
      <c r="D9" s="124"/>
      <c r="E9" s="124"/>
      <c r="F9" s="119"/>
      <c r="G9" s="124"/>
      <c r="H9" s="124"/>
      <c r="I9" s="119"/>
      <c r="J9" s="124"/>
      <c r="K9" s="119"/>
      <c r="L9" s="119"/>
      <c r="M9" s="119"/>
      <c r="N9" s="119"/>
      <c r="O9" s="119"/>
      <c r="P9" s="124"/>
      <c r="Q9" s="119"/>
      <c r="R9" s="124"/>
      <c r="S9" s="119"/>
      <c r="T9" s="119"/>
      <c r="U9" s="119"/>
      <c r="V9" s="122"/>
      <c r="W9" s="119"/>
      <c r="X9" s="120"/>
      <c r="Y9" s="120"/>
      <c r="Z9" s="119"/>
      <c r="AA9" s="122"/>
      <c r="AB9" s="122"/>
      <c r="AC9" s="122"/>
      <c r="AD9" s="122"/>
      <c r="AE9" s="119"/>
    </row>
    <row r="10" spans="1:31">
      <c r="A10" s="126"/>
      <c r="B10" s="119"/>
      <c r="C10" s="119"/>
      <c r="D10" s="124"/>
      <c r="E10" s="124"/>
      <c r="F10" s="119"/>
      <c r="G10" s="124"/>
      <c r="H10" s="124"/>
      <c r="I10" s="119"/>
      <c r="J10" s="124"/>
      <c r="K10" s="119"/>
      <c r="L10" s="119"/>
      <c r="M10" s="119"/>
      <c r="N10" s="119"/>
      <c r="O10" s="119"/>
      <c r="P10" s="124"/>
      <c r="Q10" s="119"/>
      <c r="R10" s="124"/>
      <c r="S10" s="119"/>
      <c r="T10" s="119"/>
      <c r="U10" s="119"/>
      <c r="V10" s="122"/>
      <c r="W10" s="119"/>
      <c r="X10" s="120"/>
      <c r="Y10" s="120"/>
      <c r="Z10" s="119"/>
      <c r="AA10" s="122"/>
      <c r="AB10" s="122"/>
      <c r="AC10" s="122"/>
      <c r="AD10" s="122"/>
      <c r="AE10" s="119"/>
    </row>
    <row r="11" spans="1:31">
      <c r="A11" s="126"/>
      <c r="B11" s="119"/>
      <c r="C11" s="119"/>
      <c r="D11" s="124"/>
      <c r="E11" s="124"/>
      <c r="F11" s="119"/>
      <c r="G11" s="124"/>
      <c r="H11" s="124"/>
      <c r="I11" s="119"/>
      <c r="J11" s="124"/>
      <c r="K11" s="119"/>
      <c r="L11" s="119"/>
      <c r="M11" s="119"/>
      <c r="N11" s="119"/>
      <c r="O11" s="119"/>
      <c r="P11" s="124"/>
      <c r="Q11" s="119"/>
      <c r="R11" s="124"/>
      <c r="S11" s="119"/>
      <c r="T11" s="119"/>
      <c r="U11" s="119"/>
      <c r="V11" s="122"/>
      <c r="W11" s="119"/>
      <c r="X11" s="120"/>
      <c r="Y11" s="120"/>
      <c r="Z11" s="119"/>
      <c r="AA11" s="122"/>
      <c r="AB11" s="122"/>
      <c r="AC11" s="122"/>
      <c r="AD11" s="122"/>
      <c r="AE11" s="119"/>
    </row>
    <row r="12" spans="1:31">
      <c r="A12" s="126"/>
      <c r="B12" s="119"/>
      <c r="C12" s="119"/>
      <c r="D12" s="124"/>
      <c r="E12" s="124"/>
      <c r="F12" s="119"/>
      <c r="G12" s="124"/>
      <c r="H12" s="124"/>
      <c r="I12" s="119"/>
      <c r="J12" s="124"/>
      <c r="K12" s="119"/>
      <c r="L12" s="119"/>
      <c r="M12" s="119"/>
      <c r="N12" s="119"/>
      <c r="O12" s="119"/>
      <c r="P12" s="124"/>
      <c r="Q12" s="119"/>
      <c r="R12" s="124"/>
      <c r="S12" s="119"/>
      <c r="T12" s="119"/>
      <c r="U12" s="119"/>
      <c r="V12" s="122"/>
      <c r="W12" s="119"/>
      <c r="X12" s="120"/>
      <c r="Y12" s="120"/>
      <c r="Z12" s="119"/>
      <c r="AA12" s="122"/>
      <c r="AB12" s="122"/>
      <c r="AC12" s="122"/>
      <c r="AD12" s="122"/>
      <c r="AE12" s="119"/>
    </row>
    <row r="13" spans="1:31">
      <c r="A13" s="127"/>
      <c r="B13" s="119"/>
      <c r="C13" s="119"/>
      <c r="D13" s="124"/>
      <c r="E13" s="124"/>
      <c r="F13" s="119"/>
      <c r="G13" s="124"/>
      <c r="H13" s="124"/>
      <c r="I13" s="119"/>
      <c r="J13" s="124"/>
      <c r="K13" s="119"/>
      <c r="L13" s="119"/>
      <c r="M13" s="119"/>
      <c r="N13" s="119"/>
      <c r="O13" s="119"/>
      <c r="P13" s="124"/>
      <c r="Q13" s="119"/>
      <c r="R13" s="124"/>
      <c r="S13" s="119"/>
      <c r="T13" s="119"/>
      <c r="U13" s="119"/>
      <c r="V13" s="123"/>
      <c r="W13" s="119"/>
      <c r="X13" s="120"/>
      <c r="Y13" s="120"/>
      <c r="Z13" s="119"/>
      <c r="AA13" s="123"/>
      <c r="AB13" s="123"/>
      <c r="AC13" s="123"/>
      <c r="AD13" s="123"/>
      <c r="AE13" s="119"/>
    </row>
  </sheetData>
  <conditionalFormatting sqref="A1:P1 R1 T1 W1:AE1">
    <cfRule type="expression" dxfId="1" priority="2">
      <formula>#REF!&gt;0</formula>
    </cfRule>
  </conditionalFormatting>
  <conditionalFormatting sqref="U1:AD1">
    <cfRule type="expression" dxfId="0" priority="1">
      <formula>#REF!&gt;0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GRUPOS DE PROYECTO </vt:lpstr>
      <vt:lpstr>DATOS FICHA </vt:lpstr>
      <vt:lpstr>OCT 2025</vt:lpstr>
      <vt:lpstr>NOV 25</vt:lpstr>
      <vt:lpstr>DIC 25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cp:lastPrinted>2025-11-06T14:13:11Z</cp:lastPrinted>
  <dcterms:created xsi:type="dcterms:W3CDTF">2020-09-02T22:15:35Z</dcterms:created>
  <dcterms:modified xsi:type="dcterms:W3CDTF">2025-12-05T15:06:59Z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